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men Stolnik\Dropbox\Javna naročila\Živila_1.9.2026_\"/>
    </mc:Choice>
  </mc:AlternateContent>
  <bookViews>
    <workbookView xWindow="-108" yWindow="-108" windowWidth="23256" windowHeight="12456" tabRatio="873" firstSheet="3" activeTab="10"/>
  </bookViews>
  <sheets>
    <sheet name="1. MESO" sheetId="14" r:id="rId1"/>
    <sheet name="2. PERUTNINSKO MESO " sheetId="22" r:id="rId2"/>
    <sheet name="3. RIBE" sheetId="28" r:id="rId3"/>
    <sheet name="4. ZAMRZNJENA ŽIVILA" sheetId="8" r:id="rId4"/>
    <sheet name="5. MOKA IN MLEVSKI IZDELKI" sheetId="29" r:id="rId5"/>
    <sheet name="6. KRUH IN PEKOVSKI IZDELKI" sheetId="7" r:id="rId6"/>
    <sheet name="7. MLEKO IN MLEČNI IZDELKI" sheetId="32" r:id="rId7"/>
    <sheet name="8. KONZERVIRANA ŽIVILA" sheetId="3" r:id="rId8"/>
    <sheet name="9. SUHO SADJE IN OREŠČKI" sheetId="30" r:id="rId9"/>
    <sheet name="10. SVEŽE SADJE IN ZELENJAVA" sheetId="1" r:id="rId10"/>
    <sheet name="11. PIJAČE" sheetId="31" r:id="rId11"/>
    <sheet name="12. SPLOŠNO PREHRAMBENO BLAGO" sheetId="2" r:id="rId12"/>
    <sheet name="13. EKO SVEŽE SADJE IN ZELENJAV" sheetId="24" r:id="rId13"/>
    <sheet name="List1" sheetId="23" state="hidden" r:id="rId14"/>
    <sheet name="14. EKO MESO IN MESNI IZDELKI" sheetId="27" r:id="rId15"/>
    <sheet name="15. EKO MLEČNI IZDELKI" sheetId="25" r:id="rId16"/>
    <sheet name="16. EKO PERUTNINSKO MESO IN PRO" sheetId="33" r:id="rId17"/>
  </sheets>
  <definedNames>
    <definedName name="_xlnm._FilterDatabase" localSheetId="0" hidden="1">'1. MESO'!$B$1:$B$75</definedName>
    <definedName name="_xlnm._FilterDatabase" localSheetId="9" hidden="1">'10. SVEŽE SADJE IN ZELENJAVA'!$A$4:$E$64</definedName>
    <definedName name="_xlnm._FilterDatabase" localSheetId="11" hidden="1">'12. SPLOŠNO PREHRAMBENO BLAGO'!$A$4:$F$51</definedName>
    <definedName name="_xlnm._FilterDatabase" localSheetId="1" hidden="1">'2. PERUTNINSKO MESO '!$B$4:$B$21</definedName>
    <definedName name="_xlnm._FilterDatabase" localSheetId="3" hidden="1">'4. ZAMRZNJENA ŽIVILA'!$A$4:$E$24</definedName>
    <definedName name="_xlnm._FilterDatabase" localSheetId="5" hidden="1">'6. KRUH IN PEKOVSKI IZDELKI'!$A$4:$E$29</definedName>
    <definedName name="_xlnm._FilterDatabase" localSheetId="6" hidden="1">'7. MLEKO IN MLEČNI IZDELKI'!$A$4:$E$41</definedName>
    <definedName name="_xlnm._FilterDatabase" localSheetId="7" hidden="1">'8. KONZERVIRANA ŽIVILA'!$A$4:$E$23</definedName>
    <definedName name="_xlnm._FilterDatabase" localSheetId="8" hidden="1">'9. SUHO SADJE IN OREŠČKI'!$A$4:$M$55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14" l="1"/>
  <c r="L42" i="14"/>
  <c r="I42" i="14"/>
  <c r="K42" i="14" s="1"/>
  <c r="M41" i="14"/>
  <c r="L41" i="14"/>
  <c r="I41" i="14"/>
  <c r="K41" i="14" s="1"/>
  <c r="M23" i="14"/>
  <c r="K23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L21" i="14"/>
  <c r="M9" i="33" l="1"/>
  <c r="L9" i="33"/>
  <c r="I7" i="33"/>
  <c r="K7" i="33" s="1"/>
  <c r="L8" i="33"/>
  <c r="I8" i="33"/>
  <c r="K8" i="33" s="1"/>
  <c r="L7" i="33"/>
  <c r="M7" i="33"/>
  <c r="L61" i="14"/>
  <c r="K61" i="14"/>
  <c r="L49" i="14"/>
  <c r="K49" i="14"/>
  <c r="M49" i="14"/>
  <c r="M8" i="33" l="1"/>
  <c r="M61" i="14"/>
  <c r="I7" i="2"/>
  <c r="M7" i="31"/>
  <c r="L7" i="31"/>
  <c r="K7" i="31"/>
  <c r="L44" i="14"/>
  <c r="M44" i="14"/>
  <c r="L43" i="14"/>
  <c r="M43" i="14"/>
  <c r="L12" i="25"/>
  <c r="I12" i="25"/>
  <c r="M12" i="25" s="1"/>
  <c r="L11" i="25"/>
  <c r="I11" i="25"/>
  <c r="M11" i="25" s="1"/>
  <c r="L10" i="27"/>
  <c r="I10" i="27"/>
  <c r="L8" i="24"/>
  <c r="I8" i="24"/>
  <c r="K8" i="24" s="1"/>
  <c r="K10" i="27" l="1"/>
  <c r="M10" i="27"/>
  <c r="K44" i="14"/>
  <c r="K43" i="14"/>
  <c r="K12" i="25"/>
  <c r="K11" i="25"/>
  <c r="M8" i="24"/>
  <c r="L23" i="29"/>
  <c r="M23" i="29"/>
  <c r="L7" i="2"/>
  <c r="M7" i="2"/>
  <c r="L67" i="2"/>
  <c r="I67" i="2"/>
  <c r="L22" i="2"/>
  <c r="I22" i="2"/>
  <c r="M22" i="2" s="1"/>
  <c r="L93" i="2"/>
  <c r="I93" i="2"/>
  <c r="M93" i="2" s="1"/>
  <c r="L13" i="2"/>
  <c r="I13" i="2"/>
  <c r="M13" i="2" s="1"/>
  <c r="L74" i="2"/>
  <c r="I74" i="2"/>
  <c r="M74" i="2" s="1"/>
  <c r="L31" i="2"/>
  <c r="I31" i="2"/>
  <c r="M31" i="2" s="1"/>
  <c r="L73" i="2"/>
  <c r="I73" i="2"/>
  <c r="K73" i="2" s="1"/>
  <c r="L80" i="2"/>
  <c r="I80" i="2"/>
  <c r="M80" i="2" s="1"/>
  <c r="L39" i="30"/>
  <c r="I39" i="30"/>
  <c r="M39" i="30" s="1"/>
  <c r="M50" i="31"/>
  <c r="L50" i="31"/>
  <c r="I50" i="31"/>
  <c r="K50" i="31" s="1"/>
  <c r="L49" i="31"/>
  <c r="I49" i="31"/>
  <c r="M49" i="31" s="1"/>
  <c r="L48" i="31"/>
  <c r="I48" i="31"/>
  <c r="M48" i="31" s="1"/>
  <c r="L47" i="31"/>
  <c r="I47" i="31"/>
  <c r="M47" i="31" s="1"/>
  <c r="L26" i="31"/>
  <c r="I26" i="31"/>
  <c r="M26" i="31" s="1"/>
  <c r="L105" i="1"/>
  <c r="I105" i="1"/>
  <c r="M105" i="1" s="1"/>
  <c r="L79" i="1"/>
  <c r="I79" i="1"/>
  <c r="M79" i="1" s="1"/>
  <c r="L61" i="1"/>
  <c r="I61" i="1"/>
  <c r="K61" i="1" s="1"/>
  <c r="L56" i="1"/>
  <c r="I56" i="1"/>
  <c r="M56" i="1" s="1"/>
  <c r="L24" i="3"/>
  <c r="I24" i="3"/>
  <c r="L46" i="32"/>
  <c r="I46" i="32"/>
  <c r="M46" i="32" s="1"/>
  <c r="L45" i="32"/>
  <c r="I45" i="32"/>
  <c r="M45" i="32" s="1"/>
  <c r="L44" i="32"/>
  <c r="I44" i="32"/>
  <c r="M44" i="32" s="1"/>
  <c r="L43" i="32"/>
  <c r="I43" i="32"/>
  <c r="M43" i="32" s="1"/>
  <c r="L37" i="7"/>
  <c r="I37" i="7"/>
  <c r="M37" i="7" s="1"/>
  <c r="L36" i="7"/>
  <c r="I36" i="7"/>
  <c r="L44" i="29"/>
  <c r="I44" i="29"/>
  <c r="L43" i="29"/>
  <c r="I43" i="29"/>
  <c r="L42" i="29"/>
  <c r="I42" i="29"/>
  <c r="L39" i="8"/>
  <c r="I39" i="8"/>
  <c r="M39" i="8" s="1"/>
  <c r="L31" i="8"/>
  <c r="I31" i="8"/>
  <c r="L34" i="28"/>
  <c r="I34" i="28"/>
  <c r="L33" i="28"/>
  <c r="I33" i="28"/>
  <c r="M33" i="28" s="1"/>
  <c r="L32" i="28"/>
  <c r="I32" i="28"/>
  <c r="M32" i="28" s="1"/>
  <c r="L9" i="28"/>
  <c r="I9" i="28"/>
  <c r="M9" i="28" s="1"/>
  <c r="M22" i="22"/>
  <c r="M23" i="22"/>
  <c r="I22" i="22"/>
  <c r="K22" i="22" s="1"/>
  <c r="I23" i="22"/>
  <c r="K23" i="22" s="1"/>
  <c r="I24" i="22"/>
  <c r="I25" i="22"/>
  <c r="I26" i="22"/>
  <c r="I27" i="22"/>
  <c r="I28" i="22"/>
  <c r="L69" i="14"/>
  <c r="L70" i="14"/>
  <c r="L71" i="14"/>
  <c r="L72" i="14"/>
  <c r="L73" i="14"/>
  <c r="L74" i="14"/>
  <c r="K67" i="2" l="1"/>
  <c r="M67" i="2"/>
  <c r="M24" i="3"/>
  <c r="K24" i="3"/>
  <c r="K36" i="7"/>
  <c r="M36" i="7"/>
  <c r="K44" i="29"/>
  <c r="M44" i="29"/>
  <c r="K43" i="29"/>
  <c r="M43" i="29"/>
  <c r="K42" i="29"/>
  <c r="M42" i="29"/>
  <c r="K31" i="8"/>
  <c r="M31" i="8"/>
  <c r="M34" i="28"/>
  <c r="K34" i="28"/>
  <c r="M24" i="22"/>
  <c r="K24" i="22"/>
  <c r="M25" i="22"/>
  <c r="K25" i="22"/>
  <c r="M26" i="22"/>
  <c r="K26" i="22"/>
  <c r="M27" i="22"/>
  <c r="K27" i="22"/>
  <c r="M28" i="22"/>
  <c r="K28" i="22"/>
  <c r="M69" i="14"/>
  <c r="K69" i="14"/>
  <c r="M70" i="14"/>
  <c r="K70" i="14"/>
  <c r="M71" i="14"/>
  <c r="K71" i="14"/>
  <c r="M72" i="14"/>
  <c r="K72" i="14"/>
  <c r="M73" i="14"/>
  <c r="K73" i="14"/>
  <c r="K23" i="29"/>
  <c r="K7" i="2"/>
  <c r="K22" i="2"/>
  <c r="K93" i="2"/>
  <c r="K13" i="2"/>
  <c r="K74" i="2"/>
  <c r="K31" i="2"/>
  <c r="M73" i="2"/>
  <c r="K80" i="2"/>
  <c r="K56" i="1"/>
  <c r="M61" i="1"/>
  <c r="K39" i="30"/>
  <c r="K49" i="31"/>
  <c r="K48" i="31"/>
  <c r="K47" i="31"/>
  <c r="K26" i="31"/>
  <c r="K105" i="1"/>
  <c r="K79" i="1"/>
  <c r="K46" i="32"/>
  <c r="K45" i="32"/>
  <c r="K44" i="32"/>
  <c r="K43" i="32"/>
  <c r="K37" i="7"/>
  <c r="K39" i="8"/>
  <c r="K33" i="28"/>
  <c r="K32" i="28"/>
  <c r="K9" i="28"/>
  <c r="L28" i="22"/>
  <c r="L27" i="22"/>
  <c r="L26" i="22"/>
  <c r="L25" i="22"/>
  <c r="L24" i="22"/>
  <c r="L23" i="22"/>
  <c r="L22" i="22"/>
  <c r="L23" i="14"/>
  <c r="L37" i="32"/>
  <c r="I37" i="32"/>
  <c r="K37" i="32" s="1"/>
  <c r="I23" i="2"/>
  <c r="K23" i="2" s="1"/>
  <c r="L23" i="2"/>
  <c r="L83" i="2"/>
  <c r="I83" i="2"/>
  <c r="M83" i="2" s="1"/>
  <c r="L12" i="2"/>
  <c r="I12" i="2"/>
  <c r="M12" i="2" s="1"/>
  <c r="K12" i="2" l="1"/>
  <c r="M23" i="2"/>
  <c r="M37" i="32"/>
  <c r="K83" i="2"/>
  <c r="I22" i="8"/>
  <c r="K22" i="8" s="1"/>
  <c r="L22" i="8"/>
  <c r="I7" i="32"/>
  <c r="K7" i="32" s="1"/>
  <c r="L7" i="32"/>
  <c r="L47" i="32" s="1"/>
  <c r="I8" i="32"/>
  <c r="K8" i="32" s="1"/>
  <c r="L8" i="32"/>
  <c r="I9" i="32"/>
  <c r="K9" i="32" s="1"/>
  <c r="L9" i="32"/>
  <c r="I10" i="32"/>
  <c r="K10" i="32" s="1"/>
  <c r="L10" i="32"/>
  <c r="I11" i="32"/>
  <c r="K11" i="32" s="1"/>
  <c r="L11" i="32"/>
  <c r="I12" i="32"/>
  <c r="K12" i="32" s="1"/>
  <c r="L12" i="32"/>
  <c r="I13" i="32"/>
  <c r="K13" i="32" s="1"/>
  <c r="L13" i="32"/>
  <c r="I14" i="32"/>
  <c r="K14" i="32" s="1"/>
  <c r="L14" i="32"/>
  <c r="I15" i="32"/>
  <c r="K15" i="32" s="1"/>
  <c r="L15" i="32"/>
  <c r="I16" i="32"/>
  <c r="K16" i="32" s="1"/>
  <c r="L16" i="32"/>
  <c r="M16" i="32"/>
  <c r="I17" i="32"/>
  <c r="K17" i="32" s="1"/>
  <c r="L17" i="32"/>
  <c r="I18" i="32"/>
  <c r="K18" i="32" s="1"/>
  <c r="L18" i="32"/>
  <c r="I19" i="32"/>
  <c r="K19" i="32" s="1"/>
  <c r="L19" i="32"/>
  <c r="I20" i="32"/>
  <c r="K20" i="32" s="1"/>
  <c r="L20" i="32"/>
  <c r="I21" i="32"/>
  <c r="K21" i="32" s="1"/>
  <c r="L21" i="32"/>
  <c r="I22" i="32"/>
  <c r="K22" i="32" s="1"/>
  <c r="L22" i="32"/>
  <c r="I23" i="32"/>
  <c r="K23" i="32" s="1"/>
  <c r="L23" i="32"/>
  <c r="I24" i="32"/>
  <c r="K24" i="32" s="1"/>
  <c r="L24" i="32"/>
  <c r="I25" i="32"/>
  <c r="K25" i="32" s="1"/>
  <c r="L25" i="32"/>
  <c r="I26" i="32"/>
  <c r="K26" i="32" s="1"/>
  <c r="L26" i="32"/>
  <c r="I27" i="32"/>
  <c r="K27" i="32" s="1"/>
  <c r="L27" i="32"/>
  <c r="I28" i="32"/>
  <c r="K28" i="32" s="1"/>
  <c r="L28" i="32"/>
  <c r="I29" i="32"/>
  <c r="K29" i="32" s="1"/>
  <c r="L29" i="32"/>
  <c r="I30" i="32"/>
  <c r="K30" i="32" s="1"/>
  <c r="L30" i="32"/>
  <c r="I31" i="32"/>
  <c r="K31" i="32" s="1"/>
  <c r="L31" i="32"/>
  <c r="I32" i="32"/>
  <c r="K32" i="32" s="1"/>
  <c r="L32" i="32"/>
  <c r="I33" i="32"/>
  <c r="K33" i="32" s="1"/>
  <c r="L33" i="32"/>
  <c r="I34" i="32"/>
  <c r="K34" i="32" s="1"/>
  <c r="L34" i="32"/>
  <c r="I35" i="32"/>
  <c r="K35" i="32" s="1"/>
  <c r="L35" i="32"/>
  <c r="I36" i="32"/>
  <c r="K36" i="32" s="1"/>
  <c r="L36" i="32"/>
  <c r="I38" i="32"/>
  <c r="K38" i="32" s="1"/>
  <c r="L38" i="32"/>
  <c r="I39" i="32"/>
  <c r="K39" i="32" s="1"/>
  <c r="L39" i="32"/>
  <c r="I40" i="32"/>
  <c r="K40" i="32" s="1"/>
  <c r="L40" i="32"/>
  <c r="I41" i="32"/>
  <c r="K41" i="32" s="1"/>
  <c r="L41" i="32"/>
  <c r="I42" i="32"/>
  <c r="K42" i="32" s="1"/>
  <c r="L42" i="32"/>
  <c r="M10" i="32" l="1"/>
  <c r="M12" i="32"/>
  <c r="M24" i="32"/>
  <c r="M21" i="32"/>
  <c r="M19" i="32"/>
  <c r="M34" i="32"/>
  <c r="M30" i="32"/>
  <c r="M26" i="32"/>
  <c r="M22" i="8"/>
  <c r="M32" i="32"/>
  <c r="M23" i="32"/>
  <c r="M14" i="32"/>
  <c r="M39" i="32"/>
  <c r="M28" i="32"/>
  <c r="M36" i="32"/>
  <c r="M41" i="32"/>
  <c r="M8" i="32"/>
  <c r="M42" i="32"/>
  <c r="M40" i="32"/>
  <c r="M38" i="32"/>
  <c r="M35" i="32"/>
  <c r="M33" i="32"/>
  <c r="M31" i="32"/>
  <c r="M29" i="32"/>
  <c r="M27" i="32"/>
  <c r="M25" i="32"/>
  <c r="M22" i="32"/>
  <c r="M20" i="32"/>
  <c r="M18" i="32"/>
  <c r="M17" i="32"/>
  <c r="M15" i="32"/>
  <c r="M13" i="32"/>
  <c r="M11" i="32"/>
  <c r="M9" i="32"/>
  <c r="M7" i="32"/>
  <c r="M47" i="32" s="1"/>
  <c r="L8" i="2" l="1"/>
  <c r="I8" i="2"/>
  <c r="M8" i="2" s="1"/>
  <c r="I45" i="31"/>
  <c r="K45" i="31" s="1"/>
  <c r="I92" i="1"/>
  <c r="K92" i="1" s="1"/>
  <c r="I18" i="30"/>
  <c r="M18" i="30" s="1"/>
  <c r="I42" i="3"/>
  <c r="K42" i="3" s="1"/>
  <c r="I22" i="7"/>
  <c r="K22" i="7" s="1"/>
  <c r="I18" i="7"/>
  <c r="K18" i="7" s="1"/>
  <c r="I7" i="8"/>
  <c r="I19" i="28"/>
  <c r="M19" i="28" s="1"/>
  <c r="I17" i="28"/>
  <c r="M17" i="28" s="1"/>
  <c r="I30" i="28"/>
  <c r="M30" i="28" s="1"/>
  <c r="I9" i="22"/>
  <c r="I11" i="22"/>
  <c r="I16" i="22"/>
  <c r="I20" i="22"/>
  <c r="K59" i="14"/>
  <c r="M18" i="14"/>
  <c r="M20" i="14"/>
  <c r="M39" i="14"/>
  <c r="K55" i="14"/>
  <c r="K56" i="14"/>
  <c r="K57" i="14"/>
  <c r="K58" i="14"/>
  <c r="K60" i="14"/>
  <c r="K62" i="14"/>
  <c r="K63" i="14"/>
  <c r="K64" i="14"/>
  <c r="K65" i="14"/>
  <c r="M66" i="14"/>
  <c r="K67" i="14"/>
  <c r="K68" i="14"/>
  <c r="I7" i="14"/>
  <c r="L20" i="14"/>
  <c r="L18" i="14"/>
  <c r="L39" i="14"/>
  <c r="M65" i="14"/>
  <c r="L105" i="2"/>
  <c r="L106" i="2"/>
  <c r="L107" i="2"/>
  <c r="L108" i="2"/>
  <c r="L109" i="2"/>
  <c r="L110" i="2"/>
  <c r="L111" i="2"/>
  <c r="L112" i="2"/>
  <c r="I102" i="2"/>
  <c r="M102" i="2" s="1"/>
  <c r="I103" i="2"/>
  <c r="M103" i="2" s="1"/>
  <c r="I104" i="2"/>
  <c r="M104" i="2" s="1"/>
  <c r="I105" i="2"/>
  <c r="M105" i="2" s="1"/>
  <c r="I106" i="2"/>
  <c r="M106" i="2" s="1"/>
  <c r="I107" i="2"/>
  <c r="M107" i="2" s="1"/>
  <c r="I108" i="2"/>
  <c r="K108" i="2" s="1"/>
  <c r="I109" i="2"/>
  <c r="K109" i="2" s="1"/>
  <c r="I110" i="2"/>
  <c r="K110" i="2" s="1"/>
  <c r="I111" i="2"/>
  <c r="M111" i="2" s="1"/>
  <c r="I112" i="2"/>
  <c r="M112" i="2" s="1"/>
  <c r="I113" i="2"/>
  <c r="M113" i="2" s="1"/>
  <c r="L113" i="2"/>
  <c r="L75" i="2"/>
  <c r="L76" i="2"/>
  <c r="L77" i="2"/>
  <c r="L78" i="2"/>
  <c r="L79" i="2"/>
  <c r="L81" i="2"/>
  <c r="L82" i="2"/>
  <c r="I75" i="2"/>
  <c r="M75" i="2" s="1"/>
  <c r="I76" i="2"/>
  <c r="K76" i="2" s="1"/>
  <c r="I77" i="2"/>
  <c r="K77" i="2" s="1"/>
  <c r="I78" i="2"/>
  <c r="K78" i="2" s="1"/>
  <c r="I79" i="2"/>
  <c r="K79" i="2" s="1"/>
  <c r="L78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6" i="1"/>
  <c r="L107" i="1"/>
  <c r="L108" i="1"/>
  <c r="L109" i="1"/>
  <c r="L110" i="1"/>
  <c r="L111" i="1"/>
  <c r="I108" i="1"/>
  <c r="K108" i="1" s="1"/>
  <c r="I100" i="1"/>
  <c r="K100" i="1" s="1"/>
  <c r="I93" i="1"/>
  <c r="K93" i="1" s="1"/>
  <c r="I86" i="1"/>
  <c r="M86" i="1" s="1"/>
  <c r="I78" i="1"/>
  <c r="K78" i="1" s="1"/>
  <c r="I80" i="1"/>
  <c r="K80" i="1" s="1"/>
  <c r="I81" i="1"/>
  <c r="K81" i="1" s="1"/>
  <c r="I82" i="1"/>
  <c r="K82" i="1" s="1"/>
  <c r="I83" i="1"/>
  <c r="K83" i="1" s="1"/>
  <c r="I84" i="1"/>
  <c r="M84" i="1" s="1"/>
  <c r="I85" i="1"/>
  <c r="M85" i="1" s="1"/>
  <c r="I87" i="1"/>
  <c r="M87" i="1" s="1"/>
  <c r="I88" i="1"/>
  <c r="M88" i="1" s="1"/>
  <c r="I89" i="1"/>
  <c r="M89" i="1" s="1"/>
  <c r="I90" i="1"/>
  <c r="M90" i="1" s="1"/>
  <c r="I91" i="1"/>
  <c r="K91" i="1" s="1"/>
  <c r="I94" i="1"/>
  <c r="K94" i="1" s="1"/>
  <c r="I95" i="1"/>
  <c r="K95" i="1" s="1"/>
  <c r="I96" i="1"/>
  <c r="M96" i="1" s="1"/>
  <c r="I97" i="1"/>
  <c r="M97" i="1" s="1"/>
  <c r="I98" i="1"/>
  <c r="M98" i="1" s="1"/>
  <c r="I99" i="1"/>
  <c r="M99" i="1" s="1"/>
  <c r="I101" i="1"/>
  <c r="M101" i="1" s="1"/>
  <c r="I102" i="1"/>
  <c r="M102" i="1" s="1"/>
  <c r="I103" i="1"/>
  <c r="K103" i="1" s="1"/>
  <c r="I104" i="1"/>
  <c r="M104" i="1" s="1"/>
  <c r="I106" i="1"/>
  <c r="K106" i="1" s="1"/>
  <c r="I107" i="1"/>
  <c r="K107" i="1" s="1"/>
  <c r="I109" i="1"/>
  <c r="M109" i="1" s="1"/>
  <c r="I110" i="1"/>
  <c r="M110" i="1" s="1"/>
  <c r="I111" i="1"/>
  <c r="M111" i="1" s="1"/>
  <c r="L52" i="30"/>
  <c r="I52" i="30"/>
  <c r="M52" i="30" s="1"/>
  <c r="L17" i="30"/>
  <c r="I17" i="30"/>
  <c r="M17" i="30" s="1"/>
  <c r="L12" i="30"/>
  <c r="I12" i="30"/>
  <c r="M12" i="30" s="1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I27" i="3"/>
  <c r="M27" i="3" s="1"/>
  <c r="I28" i="3"/>
  <c r="M28" i="3" s="1"/>
  <c r="I29" i="3"/>
  <c r="M29" i="3" s="1"/>
  <c r="I30" i="3"/>
  <c r="M30" i="3" s="1"/>
  <c r="I31" i="3"/>
  <c r="M31" i="3" s="1"/>
  <c r="I32" i="3"/>
  <c r="M32" i="3" s="1"/>
  <c r="I33" i="3"/>
  <c r="K33" i="3" s="1"/>
  <c r="I34" i="3"/>
  <c r="M34" i="3" s="1"/>
  <c r="I35" i="3"/>
  <c r="M35" i="3" s="1"/>
  <c r="I36" i="3"/>
  <c r="K36" i="3" s="1"/>
  <c r="I37" i="3"/>
  <c r="K37" i="3" s="1"/>
  <c r="I38" i="3"/>
  <c r="M38" i="3" s="1"/>
  <c r="I39" i="3"/>
  <c r="M39" i="3" s="1"/>
  <c r="I40" i="3"/>
  <c r="M40" i="3" s="1"/>
  <c r="I41" i="3"/>
  <c r="M41" i="3" s="1"/>
  <c r="I43" i="3"/>
  <c r="M43" i="3" s="1"/>
  <c r="I44" i="3"/>
  <c r="M44" i="3" s="1"/>
  <c r="I45" i="3"/>
  <c r="K45" i="3" s="1"/>
  <c r="I8" i="3"/>
  <c r="K8" i="3" s="1"/>
  <c r="I9" i="3"/>
  <c r="M9" i="3" s="1"/>
  <c r="I10" i="3"/>
  <c r="M10" i="3" s="1"/>
  <c r="I11" i="3"/>
  <c r="K11" i="3" s="1"/>
  <c r="I12" i="3"/>
  <c r="K12" i="3" s="1"/>
  <c r="I13" i="3"/>
  <c r="M13" i="3" s="1"/>
  <c r="I14" i="3"/>
  <c r="M14" i="3" s="1"/>
  <c r="I15" i="3"/>
  <c r="M15" i="3" s="1"/>
  <c r="I16" i="3"/>
  <c r="M16" i="3" s="1"/>
  <c r="I17" i="3"/>
  <c r="M17" i="3" s="1"/>
  <c r="I18" i="3"/>
  <c r="M18" i="3" s="1"/>
  <c r="I19" i="3"/>
  <c r="M19" i="3" s="1"/>
  <c r="I20" i="3"/>
  <c r="K20" i="3" s="1"/>
  <c r="I21" i="3"/>
  <c r="M21" i="3" s="1"/>
  <c r="I22" i="3"/>
  <c r="M22" i="3" s="1"/>
  <c r="I23" i="3"/>
  <c r="K23" i="3" s="1"/>
  <c r="I25" i="3"/>
  <c r="K25" i="3" s="1"/>
  <c r="I26" i="3"/>
  <c r="M26" i="3" s="1"/>
  <c r="L23" i="7"/>
  <c r="L33" i="7"/>
  <c r="L34" i="7"/>
  <c r="L35" i="7"/>
  <c r="I33" i="7"/>
  <c r="K33" i="7" s="1"/>
  <c r="I34" i="7"/>
  <c r="K34" i="7" s="1"/>
  <c r="I35" i="7"/>
  <c r="M35" i="7" s="1"/>
  <c r="L7" i="7"/>
  <c r="L38" i="7" s="1"/>
  <c r="I7" i="7"/>
  <c r="M7" i="7" s="1"/>
  <c r="L37" i="8"/>
  <c r="L38" i="8"/>
  <c r="I37" i="8"/>
  <c r="M37" i="8" s="1"/>
  <c r="I38" i="8"/>
  <c r="M38" i="8" s="1"/>
  <c r="L21" i="28"/>
  <c r="L46" i="31"/>
  <c r="I46" i="31"/>
  <c r="M46" i="31" s="1"/>
  <c r="L45" i="31"/>
  <c r="L44" i="31"/>
  <c r="I44" i="31"/>
  <c r="K44" i="31" s="1"/>
  <c r="L43" i="31"/>
  <c r="I43" i="31"/>
  <c r="K43" i="31" s="1"/>
  <c r="L42" i="31"/>
  <c r="I42" i="31"/>
  <c r="M42" i="31" s="1"/>
  <c r="L41" i="31"/>
  <c r="I41" i="31"/>
  <c r="M41" i="31" s="1"/>
  <c r="L40" i="31"/>
  <c r="I40" i="31"/>
  <c r="K40" i="31" s="1"/>
  <c r="L39" i="31"/>
  <c r="I39" i="31"/>
  <c r="K39" i="31" s="1"/>
  <c r="L38" i="31"/>
  <c r="I38" i="31"/>
  <c r="M38" i="31" s="1"/>
  <c r="L37" i="31"/>
  <c r="I37" i="31"/>
  <c r="M37" i="31" s="1"/>
  <c r="L36" i="31"/>
  <c r="I36" i="31"/>
  <c r="K36" i="31" s="1"/>
  <c r="L35" i="31"/>
  <c r="I35" i="31"/>
  <c r="K35" i="31" s="1"/>
  <c r="L34" i="31"/>
  <c r="I34" i="31"/>
  <c r="M34" i="31" s="1"/>
  <c r="L33" i="31"/>
  <c r="I33" i="31"/>
  <c r="M33" i="31" s="1"/>
  <c r="L32" i="31"/>
  <c r="I32" i="31"/>
  <c r="K32" i="31" s="1"/>
  <c r="L31" i="31"/>
  <c r="I31" i="31"/>
  <c r="K31" i="31" s="1"/>
  <c r="L30" i="31"/>
  <c r="I30" i="31"/>
  <c r="M30" i="31" s="1"/>
  <c r="L29" i="31"/>
  <c r="I29" i="31"/>
  <c r="M29" i="31" s="1"/>
  <c r="L28" i="31"/>
  <c r="I28" i="31"/>
  <c r="M28" i="31" s="1"/>
  <c r="L27" i="31"/>
  <c r="I27" i="31"/>
  <c r="K27" i="31" s="1"/>
  <c r="L25" i="31"/>
  <c r="I25" i="31"/>
  <c r="M25" i="31" s="1"/>
  <c r="L24" i="31"/>
  <c r="I24" i="31"/>
  <c r="M24" i="31" s="1"/>
  <c r="L23" i="31"/>
  <c r="I23" i="31"/>
  <c r="M23" i="31" s="1"/>
  <c r="L22" i="31"/>
  <c r="I22" i="31"/>
  <c r="K22" i="31" s="1"/>
  <c r="L21" i="31"/>
  <c r="I21" i="31"/>
  <c r="M21" i="31" s="1"/>
  <c r="L20" i="31"/>
  <c r="I20" i="31"/>
  <c r="M20" i="31" s="1"/>
  <c r="L19" i="31"/>
  <c r="I19" i="31"/>
  <c r="K19" i="31" s="1"/>
  <c r="L18" i="31"/>
  <c r="I18" i="31"/>
  <c r="K18" i="31" s="1"/>
  <c r="L17" i="31"/>
  <c r="I17" i="31"/>
  <c r="M17" i="31" s="1"/>
  <c r="L16" i="31"/>
  <c r="I16" i="31"/>
  <c r="L15" i="31"/>
  <c r="I15" i="31"/>
  <c r="K15" i="31" s="1"/>
  <c r="L14" i="31"/>
  <c r="I14" i="31"/>
  <c r="K14" i="31" s="1"/>
  <c r="L13" i="31"/>
  <c r="I13" i="31"/>
  <c r="M13" i="31" s="1"/>
  <c r="L12" i="31"/>
  <c r="I12" i="31"/>
  <c r="M12" i="31" s="1"/>
  <c r="L11" i="31"/>
  <c r="I11" i="31"/>
  <c r="K11" i="31" s="1"/>
  <c r="L10" i="31"/>
  <c r="I10" i="31"/>
  <c r="K10" i="31" s="1"/>
  <c r="L9" i="31"/>
  <c r="I9" i="31"/>
  <c r="M9" i="31" s="1"/>
  <c r="L8" i="31"/>
  <c r="I8" i="31"/>
  <c r="M8" i="31" s="1"/>
  <c r="L51" i="31"/>
  <c r="I7" i="31"/>
  <c r="L34" i="29"/>
  <c r="I34" i="29"/>
  <c r="M34" i="29" s="1"/>
  <c r="L55" i="30"/>
  <c r="I55" i="30"/>
  <c r="M55" i="30" s="1"/>
  <c r="L54" i="30"/>
  <c r="I54" i="30"/>
  <c r="M54" i="30" s="1"/>
  <c r="L53" i="30"/>
  <c r="I53" i="30"/>
  <c r="M53" i="30" s="1"/>
  <c r="L51" i="30"/>
  <c r="I51" i="30"/>
  <c r="M51" i="30" s="1"/>
  <c r="L50" i="30"/>
  <c r="I50" i="30"/>
  <c r="M50" i="30" s="1"/>
  <c r="L49" i="30"/>
  <c r="I49" i="30"/>
  <c r="M49" i="30" s="1"/>
  <c r="L48" i="30"/>
  <c r="I48" i="30"/>
  <c r="K48" i="30" s="1"/>
  <c r="L47" i="30"/>
  <c r="I47" i="30"/>
  <c r="M47" i="30" s="1"/>
  <c r="L46" i="30"/>
  <c r="I46" i="30"/>
  <c r="M46" i="30" s="1"/>
  <c r="L45" i="30"/>
  <c r="I45" i="30"/>
  <c r="K45" i="30" s="1"/>
  <c r="L44" i="30"/>
  <c r="I44" i="30"/>
  <c r="K44" i="30" s="1"/>
  <c r="L43" i="30"/>
  <c r="I43" i="30"/>
  <c r="M43" i="30" s="1"/>
  <c r="L42" i="30"/>
  <c r="I42" i="30"/>
  <c r="M42" i="30" s="1"/>
  <c r="L41" i="30"/>
  <c r="I41" i="30"/>
  <c r="M41" i="30" s="1"/>
  <c r="L40" i="30"/>
  <c r="I40" i="30"/>
  <c r="M40" i="30" s="1"/>
  <c r="L38" i="30"/>
  <c r="I38" i="30"/>
  <c r="M38" i="30" s="1"/>
  <c r="L37" i="30"/>
  <c r="I37" i="30"/>
  <c r="M37" i="30" s="1"/>
  <c r="L36" i="30"/>
  <c r="I36" i="30"/>
  <c r="K36" i="30" s="1"/>
  <c r="L35" i="30"/>
  <c r="I35" i="30"/>
  <c r="M35" i="30" s="1"/>
  <c r="L34" i="30"/>
  <c r="I34" i="30"/>
  <c r="M34" i="30" s="1"/>
  <c r="L33" i="30"/>
  <c r="I33" i="30"/>
  <c r="M33" i="30" s="1"/>
  <c r="L32" i="30"/>
  <c r="I32" i="30"/>
  <c r="M32" i="30" s="1"/>
  <c r="L31" i="30"/>
  <c r="I31" i="30"/>
  <c r="K31" i="30" s="1"/>
  <c r="L30" i="30"/>
  <c r="I30" i="30"/>
  <c r="M30" i="30" s="1"/>
  <c r="L29" i="30"/>
  <c r="I29" i="30"/>
  <c r="M29" i="30" s="1"/>
  <c r="L28" i="30"/>
  <c r="I28" i="30"/>
  <c r="M28" i="30" s="1"/>
  <c r="L27" i="30"/>
  <c r="I27" i="30"/>
  <c r="M27" i="30" s="1"/>
  <c r="L26" i="30"/>
  <c r="I26" i="30"/>
  <c r="M26" i="30" s="1"/>
  <c r="L25" i="30"/>
  <c r="I25" i="30"/>
  <c r="M25" i="30" s="1"/>
  <c r="L24" i="30"/>
  <c r="I24" i="30"/>
  <c r="M24" i="30" s="1"/>
  <c r="L23" i="30"/>
  <c r="I23" i="30"/>
  <c r="K23" i="30" s="1"/>
  <c r="L22" i="30"/>
  <c r="I22" i="30"/>
  <c r="M22" i="30" s="1"/>
  <c r="L21" i="30"/>
  <c r="I21" i="30"/>
  <c r="M21" i="30" s="1"/>
  <c r="L20" i="30"/>
  <c r="I20" i="30"/>
  <c r="M20" i="30" s="1"/>
  <c r="L19" i="30"/>
  <c r="I19" i="30"/>
  <c r="M19" i="30" s="1"/>
  <c r="L18" i="30"/>
  <c r="L16" i="30"/>
  <c r="I16" i="30"/>
  <c r="M16" i="30" s="1"/>
  <c r="L15" i="30"/>
  <c r="I15" i="30"/>
  <c r="M15" i="30" s="1"/>
  <c r="L14" i="30"/>
  <c r="I14" i="30"/>
  <c r="M14" i="30" s="1"/>
  <c r="L13" i="30"/>
  <c r="I13" i="30"/>
  <c r="M13" i="30" s="1"/>
  <c r="L11" i="30"/>
  <c r="I11" i="30"/>
  <c r="M11" i="30" s="1"/>
  <c r="L10" i="30"/>
  <c r="I10" i="30"/>
  <c r="M10" i="30" s="1"/>
  <c r="L9" i="30"/>
  <c r="I9" i="30"/>
  <c r="M9" i="30" s="1"/>
  <c r="L8" i="30"/>
  <c r="I8" i="30"/>
  <c r="M8" i="30" s="1"/>
  <c r="L7" i="30"/>
  <c r="L56" i="30" s="1"/>
  <c r="I7" i="30"/>
  <c r="M7" i="30" s="1"/>
  <c r="L32" i="7"/>
  <c r="I32" i="7"/>
  <c r="M32" i="7" s="1"/>
  <c r="L31" i="7"/>
  <c r="I31" i="7"/>
  <c r="M31" i="7" s="1"/>
  <c r="L30" i="7"/>
  <c r="I30" i="7"/>
  <c r="M30" i="7" s="1"/>
  <c r="L29" i="7"/>
  <c r="I29" i="7"/>
  <c r="K29" i="7" s="1"/>
  <c r="L28" i="7"/>
  <c r="I28" i="7"/>
  <c r="M28" i="7" s="1"/>
  <c r="L27" i="7"/>
  <c r="I27" i="7"/>
  <c r="K27" i="7" s="1"/>
  <c r="L26" i="7"/>
  <c r="I26" i="7"/>
  <c r="K26" i="7" s="1"/>
  <c r="L25" i="7"/>
  <c r="I25" i="7"/>
  <c r="M25" i="7" s="1"/>
  <c r="L24" i="7"/>
  <c r="I24" i="7"/>
  <c r="K24" i="7" s="1"/>
  <c r="L22" i="7"/>
  <c r="L21" i="7"/>
  <c r="I21" i="7"/>
  <c r="K21" i="7" s="1"/>
  <c r="L20" i="7"/>
  <c r="I20" i="7"/>
  <c r="M20" i="7" s="1"/>
  <c r="L19" i="7"/>
  <c r="I19" i="7"/>
  <c r="K19" i="7" s="1"/>
  <c r="L18" i="7"/>
  <c r="L17" i="7"/>
  <c r="I17" i="7"/>
  <c r="K17" i="7" s="1"/>
  <c r="L16" i="7"/>
  <c r="I16" i="7"/>
  <c r="M16" i="7" s="1"/>
  <c r="L15" i="7"/>
  <c r="I15" i="7"/>
  <c r="K15" i="7" s="1"/>
  <c r="L14" i="7"/>
  <c r="I14" i="7"/>
  <c r="K14" i="7" s="1"/>
  <c r="L13" i="7"/>
  <c r="I13" i="7"/>
  <c r="M13" i="7" s="1"/>
  <c r="L12" i="7"/>
  <c r="I12" i="7"/>
  <c r="M12" i="7" s="1"/>
  <c r="L11" i="7"/>
  <c r="I11" i="7"/>
  <c r="K11" i="7" s="1"/>
  <c r="L10" i="7"/>
  <c r="I10" i="7"/>
  <c r="M10" i="7" s="1"/>
  <c r="L9" i="7"/>
  <c r="I9" i="7"/>
  <c r="K9" i="7" s="1"/>
  <c r="L8" i="7"/>
  <c r="I8" i="7"/>
  <c r="M8" i="7" s="1"/>
  <c r="L41" i="29"/>
  <c r="I41" i="29"/>
  <c r="M41" i="29" s="1"/>
  <c r="L40" i="29"/>
  <c r="I40" i="29"/>
  <c r="M40" i="29" s="1"/>
  <c r="L39" i="29"/>
  <c r="I39" i="29"/>
  <c r="M39" i="29" s="1"/>
  <c r="L38" i="29"/>
  <c r="I38" i="29"/>
  <c r="K38" i="29" s="1"/>
  <c r="L37" i="29"/>
  <c r="I37" i="29"/>
  <c r="M37" i="29" s="1"/>
  <c r="L36" i="29"/>
  <c r="I36" i="29"/>
  <c r="M36" i="29" s="1"/>
  <c r="L35" i="29"/>
  <c r="I35" i="29"/>
  <c r="M35" i="29" s="1"/>
  <c r="L33" i="29"/>
  <c r="I33" i="29"/>
  <c r="K33" i="29" s="1"/>
  <c r="L32" i="29"/>
  <c r="I32" i="29"/>
  <c r="M32" i="29" s="1"/>
  <c r="L31" i="29"/>
  <c r="I31" i="29"/>
  <c r="K31" i="29" s="1"/>
  <c r="L30" i="29"/>
  <c r="I30" i="29"/>
  <c r="M30" i="29" s="1"/>
  <c r="L29" i="29"/>
  <c r="I29" i="29"/>
  <c r="K29" i="29" s="1"/>
  <c r="L28" i="29"/>
  <c r="I28" i="29"/>
  <c r="K28" i="29" s="1"/>
  <c r="L27" i="29"/>
  <c r="I27" i="29"/>
  <c r="M27" i="29" s="1"/>
  <c r="L26" i="29"/>
  <c r="I26" i="29"/>
  <c r="M26" i="29" s="1"/>
  <c r="L25" i="29"/>
  <c r="I25" i="29"/>
  <c r="K25" i="29" s="1"/>
  <c r="L24" i="29"/>
  <c r="I24" i="29"/>
  <c r="M24" i="29" s="1"/>
  <c r="L22" i="29"/>
  <c r="I22" i="29"/>
  <c r="M22" i="29" s="1"/>
  <c r="L21" i="29"/>
  <c r="I21" i="29"/>
  <c r="M21" i="29" s="1"/>
  <c r="L20" i="29"/>
  <c r="I20" i="29"/>
  <c r="K20" i="29" s="1"/>
  <c r="L19" i="29"/>
  <c r="I19" i="29"/>
  <c r="M19" i="29" s="1"/>
  <c r="L18" i="29"/>
  <c r="I18" i="29"/>
  <c r="K18" i="29" s="1"/>
  <c r="L17" i="29"/>
  <c r="I17" i="29"/>
  <c r="K17" i="29" s="1"/>
  <c r="L16" i="29"/>
  <c r="I16" i="29"/>
  <c r="K16" i="29" s="1"/>
  <c r="L15" i="29"/>
  <c r="I15" i="29"/>
  <c r="M15" i="29" s="1"/>
  <c r="L14" i="29"/>
  <c r="I14" i="29"/>
  <c r="M14" i="29" s="1"/>
  <c r="L13" i="29"/>
  <c r="I13" i="29"/>
  <c r="K13" i="29" s="1"/>
  <c r="L12" i="29"/>
  <c r="I12" i="29"/>
  <c r="K12" i="29" s="1"/>
  <c r="L11" i="29"/>
  <c r="I11" i="29"/>
  <c r="M11" i="29" s="1"/>
  <c r="L10" i="29"/>
  <c r="I10" i="29"/>
  <c r="K10" i="29" s="1"/>
  <c r="L9" i="29"/>
  <c r="I9" i="29"/>
  <c r="K9" i="29" s="1"/>
  <c r="L8" i="29"/>
  <c r="I8" i="29"/>
  <c r="M8" i="29" s="1"/>
  <c r="L7" i="29"/>
  <c r="L45" i="29" s="1"/>
  <c r="I7" i="29"/>
  <c r="M7" i="29" s="1"/>
  <c r="L31" i="28"/>
  <c r="I31" i="28"/>
  <c r="M31" i="28" s="1"/>
  <c r="L30" i="28"/>
  <c r="L29" i="28"/>
  <c r="I29" i="28"/>
  <c r="M29" i="28" s="1"/>
  <c r="L28" i="28"/>
  <c r="I28" i="28"/>
  <c r="M28" i="28" s="1"/>
  <c r="L27" i="28"/>
  <c r="I27" i="28"/>
  <c r="M27" i="28" s="1"/>
  <c r="L26" i="28"/>
  <c r="I26" i="28"/>
  <c r="M26" i="28" s="1"/>
  <c r="L25" i="28"/>
  <c r="I25" i="28"/>
  <c r="M25" i="28" s="1"/>
  <c r="L24" i="28"/>
  <c r="I24" i="28"/>
  <c r="M24" i="28" s="1"/>
  <c r="L23" i="28"/>
  <c r="I23" i="28"/>
  <c r="M23" i="28" s="1"/>
  <c r="L22" i="28"/>
  <c r="I22" i="28"/>
  <c r="M22" i="28" s="1"/>
  <c r="L20" i="28"/>
  <c r="I20" i="28"/>
  <c r="M20" i="28" s="1"/>
  <c r="L19" i="28"/>
  <c r="L18" i="28"/>
  <c r="I18" i="28"/>
  <c r="K18" i="28" s="1"/>
  <c r="L17" i="28"/>
  <c r="L16" i="28"/>
  <c r="I16" i="28"/>
  <c r="M16" i="28" s="1"/>
  <c r="L15" i="28"/>
  <c r="I15" i="28"/>
  <c r="M15" i="28" s="1"/>
  <c r="L14" i="28"/>
  <c r="I14" i="28"/>
  <c r="K14" i="28" s="1"/>
  <c r="L13" i="28"/>
  <c r="I13" i="28"/>
  <c r="M13" i="28" s="1"/>
  <c r="L12" i="28"/>
  <c r="I12" i="28"/>
  <c r="M12" i="28" s="1"/>
  <c r="L11" i="28"/>
  <c r="I11" i="28"/>
  <c r="M11" i="28" s="1"/>
  <c r="L10" i="28"/>
  <c r="I10" i="28"/>
  <c r="M10" i="28" s="1"/>
  <c r="L8" i="28"/>
  <c r="I8" i="28"/>
  <c r="K8" i="28" s="1"/>
  <c r="L7" i="28"/>
  <c r="L35" i="28" s="1"/>
  <c r="I7" i="28"/>
  <c r="M7" i="28" s="1"/>
  <c r="M74" i="14" l="1"/>
  <c r="K74" i="14"/>
  <c r="M16" i="31"/>
  <c r="K16" i="31"/>
  <c r="M110" i="2"/>
  <c r="M14" i="31"/>
  <c r="M45" i="31"/>
  <c r="K33" i="31"/>
  <c r="K87" i="1"/>
  <c r="M108" i="1"/>
  <c r="M103" i="1"/>
  <c r="K104" i="1"/>
  <c r="M92" i="1"/>
  <c r="M91" i="1"/>
  <c r="M83" i="1"/>
  <c r="K39" i="3"/>
  <c r="K22" i="3"/>
  <c r="K18" i="3"/>
  <c r="M12" i="3"/>
  <c r="K10" i="3"/>
  <c r="K17" i="3"/>
  <c r="K43" i="3"/>
  <c r="K30" i="3"/>
  <c r="K35" i="7"/>
  <c r="K38" i="8"/>
  <c r="K41" i="31"/>
  <c r="M45" i="3"/>
  <c r="K44" i="3"/>
  <c r="M42" i="3"/>
  <c r="M34" i="7"/>
  <c r="M33" i="3"/>
  <c r="K86" i="1"/>
  <c r="M78" i="1"/>
  <c r="M8" i="3"/>
  <c r="K99" i="1"/>
  <c r="M37" i="3"/>
  <c r="K24" i="31"/>
  <c r="K35" i="3"/>
  <c r="M25" i="3"/>
  <c r="K85" i="1"/>
  <c r="K101" i="1"/>
  <c r="K8" i="31"/>
  <c r="M22" i="31"/>
  <c r="M31" i="31"/>
  <c r="K31" i="3"/>
  <c r="M20" i="3"/>
  <c r="K111" i="1"/>
  <c r="K66" i="14"/>
  <c r="M68" i="14"/>
  <c r="M67" i="14"/>
  <c r="M64" i="14"/>
  <c r="M33" i="7"/>
  <c r="K34" i="3"/>
  <c r="K21" i="3"/>
  <c r="K9" i="3"/>
  <c r="M36" i="3"/>
  <c r="M23" i="3"/>
  <c r="M11" i="3"/>
  <c r="K90" i="1"/>
  <c r="M107" i="1"/>
  <c r="M94" i="1"/>
  <c r="M82" i="1"/>
  <c r="M95" i="1"/>
  <c r="M26" i="7"/>
  <c r="K12" i="31"/>
  <c r="M27" i="31"/>
  <c r="K37" i="31"/>
  <c r="K102" i="1"/>
  <c r="K89" i="1"/>
  <c r="M106" i="1"/>
  <c r="M93" i="1"/>
  <c r="M81" i="1"/>
  <c r="K32" i="3"/>
  <c r="K19" i="3"/>
  <c r="K88" i="1"/>
  <c r="M80" i="1"/>
  <c r="M18" i="31"/>
  <c r="K29" i="31"/>
  <c r="M43" i="31"/>
  <c r="K37" i="8"/>
  <c r="K29" i="3"/>
  <c r="K16" i="3"/>
  <c r="K98" i="1"/>
  <c r="K21" i="30"/>
  <c r="K41" i="3"/>
  <c r="K28" i="3"/>
  <c r="K15" i="3"/>
  <c r="K110" i="1"/>
  <c r="K97" i="1"/>
  <c r="K84" i="1"/>
  <c r="M100" i="1"/>
  <c r="K112" i="2"/>
  <c r="M39" i="31"/>
  <c r="K40" i="3"/>
  <c r="K27" i="3"/>
  <c r="K14" i="3"/>
  <c r="K109" i="1"/>
  <c r="K96" i="1"/>
  <c r="K111" i="2"/>
  <c r="M109" i="2"/>
  <c r="K38" i="3"/>
  <c r="K26" i="3"/>
  <c r="K13" i="3"/>
  <c r="M108" i="2"/>
  <c r="M10" i="31"/>
  <c r="K20" i="31"/>
  <c r="M35" i="31"/>
  <c r="K25" i="7"/>
  <c r="K8" i="2"/>
  <c r="M63" i="14"/>
  <c r="M62" i="14"/>
  <c r="M60" i="14"/>
  <c r="M59" i="14"/>
  <c r="M58" i="14"/>
  <c r="M57" i="14"/>
  <c r="M56" i="14"/>
  <c r="M55" i="14"/>
  <c r="K20" i="14"/>
  <c r="K18" i="14"/>
  <c r="K39" i="14"/>
  <c r="K107" i="2"/>
  <c r="K106" i="2"/>
  <c r="K105" i="2"/>
  <c r="K104" i="2"/>
  <c r="K103" i="2"/>
  <c r="K102" i="2"/>
  <c r="K113" i="2"/>
  <c r="K75" i="2"/>
  <c r="M79" i="2"/>
  <c r="M78" i="2"/>
  <c r="M77" i="2"/>
  <c r="M76" i="2"/>
  <c r="K52" i="30"/>
  <c r="K17" i="30"/>
  <c r="K12" i="30"/>
  <c r="K23" i="31"/>
  <c r="K28" i="31"/>
  <c r="M51" i="31"/>
  <c r="M11" i="31"/>
  <c r="M15" i="31"/>
  <c r="M19" i="31"/>
  <c r="M32" i="31"/>
  <c r="M36" i="31"/>
  <c r="M40" i="31"/>
  <c r="M44" i="31"/>
  <c r="K9" i="31"/>
  <c r="K13" i="31"/>
  <c r="K17" i="31"/>
  <c r="K21" i="31"/>
  <c r="K25" i="31"/>
  <c r="K30" i="31"/>
  <c r="K34" i="31"/>
  <c r="K38" i="31"/>
  <c r="K42" i="31"/>
  <c r="K46" i="31"/>
  <c r="K34" i="29"/>
  <c r="M48" i="30"/>
  <c r="M31" i="30"/>
  <c r="M36" i="30"/>
  <c r="M44" i="30"/>
  <c r="K40" i="30"/>
  <c r="K51" i="30"/>
  <c r="K14" i="30"/>
  <c r="K27" i="30"/>
  <c r="K9" i="30"/>
  <c r="K28" i="30"/>
  <c r="M45" i="30"/>
  <c r="K35" i="30"/>
  <c r="K41" i="30"/>
  <c r="K53" i="30"/>
  <c r="M23" i="30"/>
  <c r="M56" i="30" s="1"/>
  <c r="K10" i="30"/>
  <c r="K24" i="30"/>
  <c r="K19" i="30"/>
  <c r="K20" i="30"/>
  <c r="K32" i="30"/>
  <c r="K15" i="30"/>
  <c r="K7" i="30"/>
  <c r="K11" i="30"/>
  <c r="K16" i="30"/>
  <c r="K25" i="30"/>
  <c r="K29" i="30"/>
  <c r="K33" i="30"/>
  <c r="K37" i="30"/>
  <c r="K42" i="30"/>
  <c r="K46" i="30"/>
  <c r="K49" i="30"/>
  <c r="K54" i="30"/>
  <c r="K8" i="30"/>
  <c r="K13" i="30"/>
  <c r="K18" i="30"/>
  <c r="K22" i="30"/>
  <c r="K26" i="30"/>
  <c r="K30" i="30"/>
  <c r="K34" i="30"/>
  <c r="K38" i="30"/>
  <c r="K43" i="30"/>
  <c r="K47" i="30"/>
  <c r="K50" i="30"/>
  <c r="K55" i="30"/>
  <c r="M16" i="29"/>
  <c r="M33" i="29"/>
  <c r="M13" i="29"/>
  <c r="M29" i="29"/>
  <c r="K35" i="29"/>
  <c r="M20" i="29"/>
  <c r="M38" i="29"/>
  <c r="M25" i="29"/>
  <c r="M9" i="29"/>
  <c r="M45" i="29" s="1"/>
  <c r="M9" i="7"/>
  <c r="M38" i="7" s="1"/>
  <c r="M21" i="7"/>
  <c r="M29" i="7"/>
  <c r="M17" i="7"/>
  <c r="K10" i="7"/>
  <c r="M22" i="7"/>
  <c r="K12" i="7"/>
  <c r="M18" i="7"/>
  <c r="K31" i="7"/>
  <c r="M11" i="7"/>
  <c r="M15" i="7"/>
  <c r="M19" i="7"/>
  <c r="M24" i="7"/>
  <c r="M27" i="7"/>
  <c r="K30" i="7"/>
  <c r="M14" i="7"/>
  <c r="K8" i="7"/>
  <c r="K13" i="7"/>
  <c r="K16" i="7"/>
  <c r="K20" i="7"/>
  <c r="K28" i="7"/>
  <c r="K32" i="7"/>
  <c r="K39" i="29"/>
  <c r="K30" i="29"/>
  <c r="M17" i="29"/>
  <c r="K36" i="29"/>
  <c r="K14" i="29"/>
  <c r="K21" i="29"/>
  <c r="M10" i="29"/>
  <c r="K11" i="29"/>
  <c r="K22" i="29"/>
  <c r="K27" i="29"/>
  <c r="K40" i="29"/>
  <c r="M18" i="29"/>
  <c r="M31" i="29"/>
  <c r="K8" i="29"/>
  <c r="K19" i="29"/>
  <c r="K32" i="29"/>
  <c r="K41" i="29"/>
  <c r="M12" i="29"/>
  <c r="M28" i="29"/>
  <c r="K26" i="29"/>
  <c r="K7" i="29"/>
  <c r="K15" i="29"/>
  <c r="K24" i="29"/>
  <c r="K37" i="29"/>
  <c r="M18" i="28"/>
  <c r="M14" i="28"/>
  <c r="K27" i="28"/>
  <c r="K31" i="28"/>
  <c r="K23" i="28"/>
  <c r="K10" i="28"/>
  <c r="K11" i="28"/>
  <c r="K24" i="28"/>
  <c r="K28" i="28"/>
  <c r="K16" i="28"/>
  <c r="K25" i="28"/>
  <c r="M8" i="28"/>
  <c r="M35" i="28" s="1"/>
  <c r="K13" i="28"/>
  <c r="K17" i="28"/>
  <c r="K22" i="28"/>
  <c r="K26" i="28"/>
  <c r="K30" i="28"/>
  <c r="K7" i="28"/>
  <c r="K15" i="28"/>
  <c r="K19" i="28"/>
  <c r="K12" i="28"/>
  <c r="K20" i="28"/>
  <c r="K29" i="28"/>
  <c r="L15" i="1" l="1"/>
  <c r="I15" i="1"/>
  <c r="M15" i="1" s="1"/>
  <c r="L104" i="2"/>
  <c r="L103" i="2"/>
  <c r="L14" i="2"/>
  <c r="I14" i="2"/>
  <c r="M14" i="2" s="1"/>
  <c r="L38" i="2"/>
  <c r="L102" i="2"/>
  <c r="L101" i="2"/>
  <c r="I101" i="2"/>
  <c r="M101" i="2" s="1"/>
  <c r="L100" i="2"/>
  <c r="I100" i="2"/>
  <c r="M100" i="2" s="1"/>
  <c r="L99" i="2"/>
  <c r="I99" i="2"/>
  <c r="M99" i="2" s="1"/>
  <c r="L98" i="2"/>
  <c r="I98" i="2"/>
  <c r="M98" i="2" s="1"/>
  <c r="L97" i="2"/>
  <c r="I97" i="2"/>
  <c r="M97" i="2" s="1"/>
  <c r="L96" i="2"/>
  <c r="I96" i="2"/>
  <c r="M96" i="2" s="1"/>
  <c r="L95" i="2"/>
  <c r="I95" i="2"/>
  <c r="M95" i="2" s="1"/>
  <c r="L94" i="2"/>
  <c r="I94" i="2"/>
  <c r="M94" i="2" s="1"/>
  <c r="L92" i="2"/>
  <c r="I92" i="2"/>
  <c r="M92" i="2" s="1"/>
  <c r="L91" i="2"/>
  <c r="I91" i="2"/>
  <c r="M91" i="2" s="1"/>
  <c r="L90" i="2"/>
  <c r="I90" i="2"/>
  <c r="M90" i="2" s="1"/>
  <c r="L89" i="2"/>
  <c r="I89" i="2"/>
  <c r="M89" i="2" s="1"/>
  <c r="L88" i="2"/>
  <c r="I88" i="2"/>
  <c r="M88" i="2" s="1"/>
  <c r="L87" i="2"/>
  <c r="I87" i="2"/>
  <c r="M87" i="2" s="1"/>
  <c r="L86" i="2"/>
  <c r="I86" i="2"/>
  <c r="K86" i="2" s="1"/>
  <c r="L85" i="2"/>
  <c r="I85" i="2"/>
  <c r="M85" i="2" s="1"/>
  <c r="L84" i="2"/>
  <c r="I84" i="2"/>
  <c r="M84" i="2" s="1"/>
  <c r="I82" i="2"/>
  <c r="I81" i="2"/>
  <c r="L33" i="8"/>
  <c r="I33" i="8"/>
  <c r="K33" i="8" s="1"/>
  <c r="L19" i="8"/>
  <c r="I19" i="8"/>
  <c r="M19" i="8" s="1"/>
  <c r="L18" i="22"/>
  <c r="I18" i="22"/>
  <c r="M18" i="22" s="1"/>
  <c r="L17" i="22"/>
  <c r="I17" i="22"/>
  <c r="M17" i="22" s="1"/>
  <c r="L20" i="22"/>
  <c r="M20" i="22"/>
  <c r="M11" i="22"/>
  <c r="L11" i="22"/>
  <c r="K11" i="22"/>
  <c r="L10" i="22"/>
  <c r="I10" i="22"/>
  <c r="M10" i="22" s="1"/>
  <c r="L58" i="14"/>
  <c r="L56" i="14"/>
  <c r="L55" i="14"/>
  <c r="K18" i="22" l="1"/>
  <c r="K81" i="2"/>
  <c r="M81" i="2"/>
  <c r="K82" i="2"/>
  <c r="M82" i="2"/>
  <c r="M33" i="8"/>
  <c r="K15" i="1"/>
  <c r="K14" i="2"/>
  <c r="K85" i="2"/>
  <c r="K88" i="2"/>
  <c r="K92" i="2"/>
  <c r="K96" i="2"/>
  <c r="K98" i="2"/>
  <c r="K99" i="2"/>
  <c r="M86" i="2"/>
  <c r="K84" i="2"/>
  <c r="K90" i="2"/>
  <c r="K94" i="2"/>
  <c r="K100" i="2"/>
  <c r="K89" i="2"/>
  <c r="K87" i="2"/>
  <c r="K91" i="2"/>
  <c r="K95" i="2"/>
  <c r="K97" i="2"/>
  <c r="K101" i="2"/>
  <c r="K19" i="8"/>
  <c r="K17" i="22"/>
  <c r="K20" i="22"/>
  <c r="K10" i="22"/>
  <c r="L72" i="2"/>
  <c r="I72" i="2"/>
  <c r="M72" i="2" s="1"/>
  <c r="L71" i="2"/>
  <c r="I71" i="2"/>
  <c r="K71" i="2" s="1"/>
  <c r="L70" i="2"/>
  <c r="I70" i="2"/>
  <c r="M70" i="2" s="1"/>
  <c r="L69" i="2"/>
  <c r="I69" i="2"/>
  <c r="M69" i="2" s="1"/>
  <c r="L68" i="2"/>
  <c r="I68" i="2"/>
  <c r="K68" i="2" s="1"/>
  <c r="L66" i="2"/>
  <c r="I66" i="2"/>
  <c r="M66" i="2" s="1"/>
  <c r="L65" i="2"/>
  <c r="I65" i="2"/>
  <c r="M65" i="2" s="1"/>
  <c r="L64" i="2"/>
  <c r="I64" i="2"/>
  <c r="K64" i="2" s="1"/>
  <c r="L63" i="2"/>
  <c r="I63" i="2"/>
  <c r="M63" i="2" s="1"/>
  <c r="L62" i="2"/>
  <c r="I62" i="2"/>
  <c r="M62" i="2" s="1"/>
  <c r="L61" i="2"/>
  <c r="I61" i="2"/>
  <c r="M61" i="2" s="1"/>
  <c r="L60" i="2"/>
  <c r="I60" i="2"/>
  <c r="K60" i="2" s="1"/>
  <c r="L59" i="2"/>
  <c r="I59" i="2"/>
  <c r="M59" i="2" s="1"/>
  <c r="L58" i="2"/>
  <c r="I58" i="2"/>
  <c r="K58" i="2" s="1"/>
  <c r="L17" i="8"/>
  <c r="I17" i="8"/>
  <c r="M17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36" i="8"/>
  <c r="I36" i="8"/>
  <c r="M36" i="8" s="1"/>
  <c r="L35" i="8"/>
  <c r="I35" i="8"/>
  <c r="K35" i="8" s="1"/>
  <c r="L34" i="8"/>
  <c r="I34" i="8"/>
  <c r="M34" i="8" s="1"/>
  <c r="L32" i="8"/>
  <c r="I32" i="8"/>
  <c r="M32" i="8" s="1"/>
  <c r="L30" i="8"/>
  <c r="I30" i="8"/>
  <c r="M30" i="8" s="1"/>
  <c r="L29" i="8"/>
  <c r="I29" i="8"/>
  <c r="M29" i="8" s="1"/>
  <c r="L28" i="8"/>
  <c r="I28" i="8"/>
  <c r="M28" i="8" s="1"/>
  <c r="L27" i="8"/>
  <c r="I27" i="8"/>
  <c r="M27" i="8" s="1"/>
  <c r="L26" i="8"/>
  <c r="I26" i="8"/>
  <c r="M26" i="8" s="1"/>
  <c r="L65" i="14"/>
  <c r="L64" i="14"/>
  <c r="L63" i="14"/>
  <c r="L62" i="14"/>
  <c r="L38" i="14"/>
  <c r="M38" i="14"/>
  <c r="L37" i="14"/>
  <c r="K37" i="14"/>
  <c r="L36" i="14"/>
  <c r="M36" i="14"/>
  <c r="L35" i="14"/>
  <c r="K35" i="14"/>
  <c r="L34" i="14"/>
  <c r="M34" i="14"/>
  <c r="L33" i="14"/>
  <c r="K33" i="14"/>
  <c r="L32" i="14"/>
  <c r="K32" i="14"/>
  <c r="L31" i="14"/>
  <c r="M31" i="14"/>
  <c r="L30" i="14"/>
  <c r="M30" i="14"/>
  <c r="L29" i="14"/>
  <c r="M29" i="14"/>
  <c r="L27" i="14"/>
  <c r="M27" i="14"/>
  <c r="L26" i="14"/>
  <c r="M26" i="14"/>
  <c r="L25" i="14"/>
  <c r="M25" i="14"/>
  <c r="L24" i="14"/>
  <c r="M24" i="14"/>
  <c r="L15" i="14"/>
  <c r="M15" i="14"/>
  <c r="L14" i="14"/>
  <c r="M14" i="14"/>
  <c r="L13" i="14"/>
  <c r="M13" i="14"/>
  <c r="L12" i="14"/>
  <c r="M12" i="14"/>
  <c r="L7" i="14"/>
  <c r="K7" i="14"/>
  <c r="L77" i="14"/>
  <c r="M77" i="14"/>
  <c r="L76" i="14"/>
  <c r="M76" i="14"/>
  <c r="M58" i="2" l="1"/>
  <c r="M64" i="2"/>
  <c r="M68" i="2"/>
  <c r="M71" i="2"/>
  <c r="K61" i="2"/>
  <c r="K66" i="2"/>
  <c r="M60" i="2"/>
  <c r="K59" i="2"/>
  <c r="K62" i="2"/>
  <c r="K65" i="2"/>
  <c r="K72" i="2"/>
  <c r="K63" i="2"/>
  <c r="K69" i="2"/>
  <c r="K70" i="2"/>
  <c r="K17" i="8"/>
  <c r="K15" i="8"/>
  <c r="K12" i="8"/>
  <c r="K13" i="8"/>
  <c r="K14" i="8"/>
  <c r="K10" i="8"/>
  <c r="K11" i="8"/>
  <c r="K9" i="8"/>
  <c r="M35" i="8"/>
  <c r="K28" i="8"/>
  <c r="K30" i="8"/>
  <c r="K36" i="8"/>
  <c r="K32" i="8"/>
  <c r="K27" i="8"/>
  <c r="K26" i="8"/>
  <c r="K29" i="8"/>
  <c r="K34" i="8"/>
  <c r="K29" i="14"/>
  <c r="M35" i="14"/>
  <c r="K30" i="14"/>
  <c r="K36" i="14"/>
  <c r="M33" i="14"/>
  <c r="M37" i="14"/>
  <c r="M32" i="14"/>
  <c r="K31" i="14"/>
  <c r="K34" i="14"/>
  <c r="K38" i="14"/>
  <c r="K26" i="14"/>
  <c r="K27" i="14"/>
  <c r="K25" i="14"/>
  <c r="K24" i="14"/>
  <c r="K14" i="14"/>
  <c r="K15" i="14"/>
  <c r="K13" i="14"/>
  <c r="K12" i="14"/>
  <c r="M7" i="14"/>
  <c r="K76" i="14"/>
  <c r="K77" i="14"/>
  <c r="L8" i="8"/>
  <c r="L16" i="8"/>
  <c r="L18" i="8"/>
  <c r="L20" i="8"/>
  <c r="L21" i="8"/>
  <c r="L23" i="8"/>
  <c r="L24" i="8"/>
  <c r="L25" i="8"/>
  <c r="I8" i="8"/>
  <c r="K8" i="8" s="1"/>
  <c r="I16" i="8"/>
  <c r="M16" i="8" s="1"/>
  <c r="I18" i="8"/>
  <c r="K18" i="8" s="1"/>
  <c r="I20" i="8"/>
  <c r="K20" i="8" s="1"/>
  <c r="I21" i="8"/>
  <c r="K21" i="8" s="1"/>
  <c r="I23" i="8"/>
  <c r="M23" i="8" s="1"/>
  <c r="I24" i="8"/>
  <c r="M24" i="8" s="1"/>
  <c r="I25" i="8"/>
  <c r="K25" i="8" s="1"/>
  <c r="K7" i="8"/>
  <c r="L7" i="8"/>
  <c r="L40" i="8" s="1"/>
  <c r="L11" i="27"/>
  <c r="L9" i="27"/>
  <c r="L8" i="27"/>
  <c r="I11" i="27"/>
  <c r="M11" i="27" s="1"/>
  <c r="I9" i="27"/>
  <c r="K9" i="27" s="1"/>
  <c r="I8" i="27"/>
  <c r="K8" i="27" s="1"/>
  <c r="L10" i="25"/>
  <c r="L9" i="25"/>
  <c r="L8" i="25"/>
  <c r="I10" i="25"/>
  <c r="K10" i="25" s="1"/>
  <c r="I9" i="25"/>
  <c r="M9" i="25" s="1"/>
  <c r="I8" i="25"/>
  <c r="M8" i="25" s="1"/>
  <c r="L14" i="24"/>
  <c r="L13" i="24"/>
  <c r="L12" i="24"/>
  <c r="L11" i="24"/>
  <c r="L10" i="24"/>
  <c r="L9" i="24"/>
  <c r="I14" i="24"/>
  <c r="M14" i="24" s="1"/>
  <c r="I13" i="24"/>
  <c r="M13" i="24" s="1"/>
  <c r="I12" i="24"/>
  <c r="M12" i="24" s="1"/>
  <c r="I11" i="24"/>
  <c r="K11" i="24" s="1"/>
  <c r="I10" i="24"/>
  <c r="K10" i="24" s="1"/>
  <c r="I9" i="24"/>
  <c r="K9" i="24" s="1"/>
  <c r="L57" i="2"/>
  <c r="L56" i="2"/>
  <c r="L55" i="2"/>
  <c r="L54" i="2"/>
  <c r="L53" i="2"/>
  <c r="L52" i="2"/>
  <c r="L51" i="2"/>
  <c r="L50" i="2"/>
  <c r="L48" i="2"/>
  <c r="L47" i="2"/>
  <c r="L46" i="2"/>
  <c r="L45" i="2"/>
  <c r="L44" i="2"/>
  <c r="L43" i="2"/>
  <c r="L42" i="2"/>
  <c r="L41" i="2"/>
  <c r="L40" i="2"/>
  <c r="L39" i="2"/>
  <c r="L37" i="2"/>
  <c r="L36" i="2"/>
  <c r="L35" i="2"/>
  <c r="L34" i="2"/>
  <c r="L33" i="2"/>
  <c r="L32" i="2"/>
  <c r="L30" i="2"/>
  <c r="L29" i="2"/>
  <c r="L28" i="2"/>
  <c r="L27" i="2"/>
  <c r="L26" i="2"/>
  <c r="L25" i="2"/>
  <c r="L24" i="2"/>
  <c r="L21" i="2"/>
  <c r="L20" i="2"/>
  <c r="L19" i="2"/>
  <c r="L18" i="2"/>
  <c r="L17" i="2"/>
  <c r="L16" i="2"/>
  <c r="L15" i="2"/>
  <c r="L11" i="2"/>
  <c r="L10" i="2"/>
  <c r="L9" i="2"/>
  <c r="L114" i="2" s="1"/>
  <c r="I57" i="2"/>
  <c r="M57" i="2" s="1"/>
  <c r="I56" i="2"/>
  <c r="M56" i="2" s="1"/>
  <c r="I55" i="2"/>
  <c r="K55" i="2" s="1"/>
  <c r="I54" i="2"/>
  <c r="M54" i="2" s="1"/>
  <c r="I53" i="2"/>
  <c r="M53" i="2" s="1"/>
  <c r="I52" i="2"/>
  <c r="K52" i="2" s="1"/>
  <c r="I51" i="2"/>
  <c r="K51" i="2" s="1"/>
  <c r="I50" i="2"/>
  <c r="M50" i="2" s="1"/>
  <c r="I48" i="2"/>
  <c r="K48" i="2" s="1"/>
  <c r="I47" i="2"/>
  <c r="K47" i="2" s="1"/>
  <c r="I46" i="2"/>
  <c r="M46" i="2" s="1"/>
  <c r="I45" i="2"/>
  <c r="M45" i="2" s="1"/>
  <c r="I44" i="2"/>
  <c r="K44" i="2" s="1"/>
  <c r="I43" i="2"/>
  <c r="M43" i="2" s="1"/>
  <c r="I42" i="2"/>
  <c r="K42" i="2" s="1"/>
  <c r="I41" i="2"/>
  <c r="K41" i="2" s="1"/>
  <c r="I40" i="2"/>
  <c r="M40" i="2" s="1"/>
  <c r="I39" i="2"/>
  <c r="M39" i="2" s="1"/>
  <c r="I37" i="2"/>
  <c r="K37" i="2" s="1"/>
  <c r="I36" i="2"/>
  <c r="K36" i="2" s="1"/>
  <c r="I35" i="2"/>
  <c r="M35" i="2" s="1"/>
  <c r="I34" i="2"/>
  <c r="M34" i="2" s="1"/>
  <c r="I33" i="2"/>
  <c r="K33" i="2" s="1"/>
  <c r="I32" i="2"/>
  <c r="K32" i="2" s="1"/>
  <c r="I30" i="2"/>
  <c r="M30" i="2" s="1"/>
  <c r="I29" i="2"/>
  <c r="K29" i="2" s="1"/>
  <c r="I28" i="2"/>
  <c r="K28" i="2" s="1"/>
  <c r="I27" i="2"/>
  <c r="M27" i="2" s="1"/>
  <c r="I26" i="2"/>
  <c r="M26" i="2" s="1"/>
  <c r="I25" i="2"/>
  <c r="K25" i="2" s="1"/>
  <c r="I24" i="2"/>
  <c r="M24" i="2" s="1"/>
  <c r="I21" i="2"/>
  <c r="M21" i="2" s="1"/>
  <c r="I20" i="2"/>
  <c r="M20" i="2" s="1"/>
  <c r="I19" i="2"/>
  <c r="K19" i="2" s="1"/>
  <c r="I18" i="2"/>
  <c r="M18" i="2" s="1"/>
  <c r="I17" i="2"/>
  <c r="K17" i="2" s="1"/>
  <c r="I16" i="2"/>
  <c r="M16" i="2" s="1"/>
  <c r="I15" i="2"/>
  <c r="M15" i="2" s="1"/>
  <c r="I11" i="2"/>
  <c r="K11" i="2" s="1"/>
  <c r="I10" i="2"/>
  <c r="K10" i="2" s="1"/>
  <c r="I9" i="2"/>
  <c r="M9" i="2" s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0" i="1"/>
  <c r="L59" i="1"/>
  <c r="L58" i="1"/>
  <c r="L57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4" i="1"/>
  <c r="L13" i="1"/>
  <c r="L12" i="1"/>
  <c r="L11" i="1"/>
  <c r="L10" i="1"/>
  <c r="L9" i="1"/>
  <c r="L8" i="1"/>
  <c r="I77" i="1"/>
  <c r="K77" i="1" s="1"/>
  <c r="I76" i="1"/>
  <c r="K76" i="1" s="1"/>
  <c r="I75" i="1"/>
  <c r="M75" i="1" s="1"/>
  <c r="I74" i="1"/>
  <c r="M74" i="1" s="1"/>
  <c r="I73" i="1"/>
  <c r="K73" i="1" s="1"/>
  <c r="I72" i="1"/>
  <c r="K72" i="1" s="1"/>
  <c r="I71" i="1"/>
  <c r="M71" i="1" s="1"/>
  <c r="I70" i="1"/>
  <c r="M70" i="1" s="1"/>
  <c r="I69" i="1"/>
  <c r="K69" i="1" s="1"/>
  <c r="I68" i="1"/>
  <c r="K68" i="1" s="1"/>
  <c r="I67" i="1"/>
  <c r="M67" i="1" s="1"/>
  <c r="I66" i="1"/>
  <c r="M66" i="1" s="1"/>
  <c r="I65" i="1"/>
  <c r="K65" i="1" s="1"/>
  <c r="I64" i="1"/>
  <c r="K64" i="1" s="1"/>
  <c r="I63" i="1"/>
  <c r="M63" i="1" s="1"/>
  <c r="I62" i="1"/>
  <c r="M62" i="1" s="1"/>
  <c r="I60" i="1"/>
  <c r="K60" i="1" s="1"/>
  <c r="I59" i="1"/>
  <c r="K59" i="1" s="1"/>
  <c r="I58" i="1"/>
  <c r="M58" i="1" s="1"/>
  <c r="I57" i="1"/>
  <c r="M57" i="1" s="1"/>
  <c r="I55" i="1"/>
  <c r="K55" i="1" s="1"/>
  <c r="I54" i="1"/>
  <c r="K54" i="1" s="1"/>
  <c r="I53" i="1"/>
  <c r="M53" i="1" s="1"/>
  <c r="I52" i="1"/>
  <c r="M52" i="1" s="1"/>
  <c r="I51" i="1"/>
  <c r="K51" i="1" s="1"/>
  <c r="I50" i="1"/>
  <c r="K50" i="1" s="1"/>
  <c r="I49" i="1"/>
  <c r="M49" i="1" s="1"/>
  <c r="I48" i="1"/>
  <c r="M48" i="1" s="1"/>
  <c r="I47" i="1"/>
  <c r="M47" i="1" s="1"/>
  <c r="I46" i="1"/>
  <c r="K46" i="1" s="1"/>
  <c r="I45" i="1"/>
  <c r="M45" i="1" s="1"/>
  <c r="I44" i="1"/>
  <c r="K44" i="1" s="1"/>
  <c r="I43" i="1"/>
  <c r="M43" i="1" s="1"/>
  <c r="I42" i="1"/>
  <c r="M42" i="1" s="1"/>
  <c r="I41" i="1"/>
  <c r="K41" i="1" s="1"/>
  <c r="I40" i="1"/>
  <c r="K40" i="1" s="1"/>
  <c r="I39" i="1"/>
  <c r="M39" i="1" s="1"/>
  <c r="I38" i="1"/>
  <c r="M38" i="1" s="1"/>
  <c r="I37" i="1"/>
  <c r="M37" i="1" s="1"/>
  <c r="I36" i="1"/>
  <c r="K36" i="1" s="1"/>
  <c r="I35" i="1"/>
  <c r="M35" i="1" s="1"/>
  <c r="I34" i="1"/>
  <c r="M34" i="1" s="1"/>
  <c r="I33" i="1"/>
  <c r="K33" i="1" s="1"/>
  <c r="I32" i="1"/>
  <c r="K32" i="1" s="1"/>
  <c r="I31" i="1"/>
  <c r="M31" i="1" s="1"/>
  <c r="I30" i="1"/>
  <c r="M30" i="1" s="1"/>
  <c r="I29" i="1"/>
  <c r="M29" i="1" s="1"/>
  <c r="I28" i="1"/>
  <c r="K28" i="1" s="1"/>
  <c r="I27" i="1"/>
  <c r="M27" i="1" s="1"/>
  <c r="I26" i="1"/>
  <c r="M26" i="1" s="1"/>
  <c r="I25" i="1"/>
  <c r="K25" i="1" s="1"/>
  <c r="I24" i="1"/>
  <c r="K24" i="1" s="1"/>
  <c r="I23" i="1"/>
  <c r="M23" i="1" s="1"/>
  <c r="I22" i="1"/>
  <c r="M22" i="1" s="1"/>
  <c r="I21" i="1"/>
  <c r="M21" i="1" s="1"/>
  <c r="I20" i="1"/>
  <c r="K20" i="1" s="1"/>
  <c r="I19" i="1"/>
  <c r="M19" i="1" s="1"/>
  <c r="I18" i="1"/>
  <c r="M18" i="1" s="1"/>
  <c r="I17" i="1"/>
  <c r="K17" i="1" s="1"/>
  <c r="I16" i="1"/>
  <c r="K16" i="1" s="1"/>
  <c r="I14" i="1"/>
  <c r="K14" i="1" s="1"/>
  <c r="I13" i="1"/>
  <c r="M13" i="1" s="1"/>
  <c r="I12" i="1"/>
  <c r="M12" i="1" s="1"/>
  <c r="I11" i="1"/>
  <c r="K11" i="1" s="1"/>
  <c r="I10" i="1"/>
  <c r="M10" i="1" s="1"/>
  <c r="I9" i="1"/>
  <c r="M9" i="1" s="1"/>
  <c r="I8" i="1"/>
  <c r="K8" i="1" s="1"/>
  <c r="L7" i="27"/>
  <c r="I7" i="27"/>
  <c r="M7" i="27" s="1"/>
  <c r="L7" i="25"/>
  <c r="I7" i="25"/>
  <c r="M7" i="25" s="1"/>
  <c r="L7" i="24"/>
  <c r="L15" i="24" s="1"/>
  <c r="I7" i="24"/>
  <c r="M7" i="24" s="1"/>
  <c r="L7" i="1"/>
  <c r="L112" i="1" s="1"/>
  <c r="I7" i="1"/>
  <c r="K7" i="1" s="1"/>
  <c r="L7" i="3"/>
  <c r="L46" i="3" s="1"/>
  <c r="I7" i="3"/>
  <c r="M7" i="3" s="1"/>
  <c r="M46" i="3" s="1"/>
  <c r="L21" i="22"/>
  <c r="L19" i="22"/>
  <c r="L16" i="22"/>
  <c r="L15" i="22"/>
  <c r="L14" i="22"/>
  <c r="L13" i="22"/>
  <c r="L12" i="22"/>
  <c r="L9" i="22"/>
  <c r="L8" i="22"/>
  <c r="L7" i="22"/>
  <c r="L29" i="22" s="1"/>
  <c r="I21" i="22"/>
  <c r="K21" i="22" s="1"/>
  <c r="I19" i="22"/>
  <c r="M19" i="22" s="1"/>
  <c r="K16" i="22"/>
  <c r="I15" i="22"/>
  <c r="M15" i="22" s="1"/>
  <c r="I14" i="22"/>
  <c r="M14" i="22" s="1"/>
  <c r="I13" i="22"/>
  <c r="K13" i="22" s="1"/>
  <c r="I12" i="22"/>
  <c r="M12" i="22" s="1"/>
  <c r="K9" i="22"/>
  <c r="I8" i="22"/>
  <c r="M8" i="22" s="1"/>
  <c r="I7" i="22"/>
  <c r="M7" i="22" s="1"/>
  <c r="L75" i="14"/>
  <c r="L68" i="14"/>
  <c r="L67" i="14"/>
  <c r="L66" i="14"/>
  <c r="L60" i="14"/>
  <c r="L59" i="14"/>
  <c r="L57" i="14"/>
  <c r="L54" i="14"/>
  <c r="L53" i="14"/>
  <c r="L52" i="14"/>
  <c r="L51" i="14"/>
  <c r="L50" i="14"/>
  <c r="L48" i="14"/>
  <c r="L47" i="14"/>
  <c r="L46" i="14"/>
  <c r="L45" i="14"/>
  <c r="L40" i="14"/>
  <c r="L28" i="14"/>
  <c r="L22" i="14"/>
  <c r="L19" i="14"/>
  <c r="L17" i="14"/>
  <c r="L16" i="14"/>
  <c r="L10" i="14"/>
  <c r="L9" i="14"/>
  <c r="M75" i="14"/>
  <c r="M54" i="14"/>
  <c r="M53" i="14"/>
  <c r="M52" i="14"/>
  <c r="M51" i="14"/>
  <c r="K50" i="14"/>
  <c r="K48" i="14"/>
  <c r="M47" i="14"/>
  <c r="K46" i="14"/>
  <c r="M45" i="14"/>
  <c r="K40" i="14"/>
  <c r="M28" i="14"/>
  <c r="M22" i="14"/>
  <c r="M19" i="14"/>
  <c r="M17" i="14"/>
  <c r="M16" i="14"/>
  <c r="M10" i="14"/>
  <c r="M9" i="14"/>
  <c r="L8" i="14"/>
  <c r="L78" i="14" s="1"/>
  <c r="M8" i="14"/>
  <c r="L12" i="27" l="1"/>
  <c r="L13" i="25"/>
  <c r="M9" i="27"/>
  <c r="K11" i="27"/>
  <c r="K8" i="25"/>
  <c r="K9" i="25"/>
  <c r="M10" i="25"/>
  <c r="M13" i="25" s="1"/>
  <c r="M11" i="24"/>
  <c r="K13" i="24"/>
  <c r="M9" i="24"/>
  <c r="M15" i="24" s="1"/>
  <c r="K23" i="1"/>
  <c r="K37" i="1"/>
  <c r="K38" i="1"/>
  <c r="K39" i="1"/>
  <c r="K52" i="1"/>
  <c r="M69" i="1"/>
  <c r="K70" i="1"/>
  <c r="K13" i="1"/>
  <c r="M14" i="1"/>
  <c r="K31" i="1"/>
  <c r="M44" i="1"/>
  <c r="K22" i="1"/>
  <c r="K30" i="1"/>
  <c r="K45" i="1"/>
  <c r="M55" i="1"/>
  <c r="M8" i="1"/>
  <c r="M17" i="1"/>
  <c r="K57" i="1"/>
  <c r="K9" i="1"/>
  <c r="K18" i="1"/>
  <c r="M25" i="1"/>
  <c r="K26" i="1"/>
  <c r="M33" i="1"/>
  <c r="K48" i="1"/>
  <c r="K10" i="1"/>
  <c r="K19" i="1"/>
  <c r="K34" i="1"/>
  <c r="M41" i="1"/>
  <c r="K27" i="1"/>
  <c r="K42" i="1"/>
  <c r="K49" i="1"/>
  <c r="K35" i="1"/>
  <c r="K62" i="1"/>
  <c r="M73" i="1"/>
  <c r="K43" i="1"/>
  <c r="K74" i="1"/>
  <c r="M11" i="1"/>
  <c r="M20" i="1"/>
  <c r="K12" i="1"/>
  <c r="K21" i="1"/>
  <c r="M28" i="1"/>
  <c r="K29" i="1"/>
  <c r="M36" i="1"/>
  <c r="M51" i="1"/>
  <c r="M64" i="1"/>
  <c r="K56" i="2"/>
  <c r="K34" i="2"/>
  <c r="K35" i="2"/>
  <c r="K45" i="2"/>
  <c r="M52" i="2"/>
  <c r="K53" i="2"/>
  <c r="K16" i="2"/>
  <c r="M29" i="2"/>
  <c r="K30" i="2"/>
  <c r="M17" i="2"/>
  <c r="K39" i="2"/>
  <c r="K46" i="2"/>
  <c r="M55" i="2"/>
  <c r="K26" i="2"/>
  <c r="K21" i="2"/>
  <c r="K27" i="2"/>
  <c r="M33" i="2"/>
  <c r="K54" i="2"/>
  <c r="K57" i="2"/>
  <c r="K40" i="2"/>
  <c r="M48" i="2"/>
  <c r="K24" i="2"/>
  <c r="K50" i="2"/>
  <c r="K9" i="2"/>
  <c r="K20" i="2"/>
  <c r="M42" i="2"/>
  <c r="K43" i="2"/>
  <c r="M10" i="2"/>
  <c r="M114" i="2" s="1"/>
  <c r="M37" i="2"/>
  <c r="M9" i="22"/>
  <c r="M29" i="22" s="1"/>
  <c r="K19" i="22"/>
  <c r="K16" i="8"/>
  <c r="M8" i="8"/>
  <c r="K24" i="8"/>
  <c r="K23" i="8"/>
  <c r="M21" i="8"/>
  <c r="M20" i="8"/>
  <c r="M25" i="8"/>
  <c r="M18" i="8"/>
  <c r="K28" i="14"/>
  <c r="K9" i="14"/>
  <c r="K52" i="14"/>
  <c r="K54" i="14"/>
  <c r="K51" i="14"/>
  <c r="M40" i="14"/>
  <c r="K45" i="14"/>
  <c r="K75" i="14"/>
  <c r="M46" i="14"/>
  <c r="K19" i="14"/>
  <c r="M50" i="14"/>
  <c r="M7" i="8"/>
  <c r="M40" i="8" s="1"/>
  <c r="M19" i="2"/>
  <c r="M28" i="2"/>
  <c r="M36" i="2"/>
  <c r="M41" i="2"/>
  <c r="M47" i="2"/>
  <c r="K22" i="14"/>
  <c r="M21" i="22"/>
  <c r="K7" i="25"/>
  <c r="M59" i="1"/>
  <c r="M32" i="2"/>
  <c r="M44" i="2"/>
  <c r="M51" i="2"/>
  <c r="M48" i="14"/>
  <c r="K7" i="27"/>
  <c r="M76" i="1"/>
  <c r="K7" i="22"/>
  <c r="M13" i="22"/>
  <c r="M16" i="22"/>
  <c r="M24" i="1"/>
  <c r="K15" i="2"/>
  <c r="M25" i="2"/>
  <c r="M16" i="1"/>
  <c r="M32" i="1"/>
  <c r="M40" i="1"/>
  <c r="M46" i="1"/>
  <c r="M54" i="1"/>
  <c r="M65" i="1"/>
  <c r="M72" i="1"/>
  <c r="K47" i="1"/>
  <c r="M50" i="1"/>
  <c r="M60" i="1"/>
  <c r="K66" i="1"/>
  <c r="M68" i="1"/>
  <c r="M77" i="1"/>
  <c r="M11" i="2"/>
  <c r="K53" i="1"/>
  <c r="K58" i="1"/>
  <c r="K63" i="1"/>
  <c r="K67" i="1"/>
  <c r="K71" i="1"/>
  <c r="K75" i="1"/>
  <c r="K12" i="24"/>
  <c r="K14" i="24"/>
  <c r="M8" i="27"/>
  <c r="M12" i="27" s="1"/>
  <c r="M10" i="24"/>
  <c r="K18" i="2"/>
  <c r="M7" i="1"/>
  <c r="M112" i="1" s="1"/>
  <c r="K14" i="22"/>
  <c r="K12" i="22"/>
  <c r="K8" i="22"/>
  <c r="K15" i="22"/>
  <c r="K7" i="24"/>
  <c r="K7" i="3"/>
  <c r="K47" i="14"/>
  <c r="K53" i="14"/>
  <c r="K17" i="14"/>
  <c r="K16" i="14"/>
  <c r="K10" i="14"/>
  <c r="K8" i="14"/>
  <c r="M78" i="14" l="1"/>
  <c r="K7" i="7"/>
</calcChain>
</file>

<file path=xl/sharedStrings.xml><?xml version="1.0" encoding="utf-8"?>
<sst xmlns="http://schemas.openxmlformats.org/spreadsheetml/2006/main" count="2211" uniqueCount="704">
  <si>
    <t>Zap.št.</t>
  </si>
  <si>
    <t>Cena/enoto z DDV</t>
  </si>
  <si>
    <t>Cena/enoto brez DDV</t>
  </si>
  <si>
    <t>kg</t>
  </si>
  <si>
    <t>Cvetača</t>
  </si>
  <si>
    <t>Čebula</t>
  </si>
  <si>
    <t>Česen</t>
  </si>
  <si>
    <t>Endivija</t>
  </si>
  <si>
    <t>Koromač</t>
  </si>
  <si>
    <t>Kitajsko zelje</t>
  </si>
  <si>
    <t>Korenček</t>
  </si>
  <si>
    <t>Krompir</t>
  </si>
  <si>
    <t>Kumarice</t>
  </si>
  <si>
    <t>Motovilec</t>
  </si>
  <si>
    <t>Ohrovt</t>
  </si>
  <si>
    <t>Paprika zelena</t>
  </si>
  <si>
    <t>Paprika rdeča</t>
  </si>
  <si>
    <t>Paprika rumena</t>
  </si>
  <si>
    <t>Paradižnik</t>
  </si>
  <si>
    <t>Peteršilj listi</t>
  </si>
  <si>
    <t>Peteršilj korenina</t>
  </si>
  <si>
    <t>Peteršilj okrasni</t>
  </si>
  <si>
    <t>Por</t>
  </si>
  <si>
    <t>Rdeča pesa</t>
  </si>
  <si>
    <t>Rukola</t>
  </si>
  <si>
    <t>Koleraba</t>
  </si>
  <si>
    <t>Ananas</t>
  </si>
  <si>
    <t>Avokado</t>
  </si>
  <si>
    <t>Banane</t>
  </si>
  <si>
    <t>Grozdje belo</t>
  </si>
  <si>
    <t>Grozdje rdeče (črno)</t>
  </si>
  <si>
    <t>Hruške</t>
  </si>
  <si>
    <t>Jabolka</t>
  </si>
  <si>
    <t>Breskve</t>
  </si>
  <si>
    <t>Kivi</t>
  </si>
  <si>
    <t>Klementine</t>
  </si>
  <si>
    <t>Mango</t>
  </si>
  <si>
    <t>Melone</t>
  </si>
  <si>
    <t>Limete</t>
  </si>
  <si>
    <t>Limone</t>
  </si>
  <si>
    <t>Marelice</t>
  </si>
  <si>
    <t>Slive</t>
  </si>
  <si>
    <t>Papaja</t>
  </si>
  <si>
    <t>Pomaranče</t>
  </si>
  <si>
    <t>Mandarine</t>
  </si>
  <si>
    <t>Gomolj zelene</t>
  </si>
  <si>
    <t>Soja zelena</t>
  </si>
  <si>
    <t>Romanesko</t>
  </si>
  <si>
    <t>Paradižnik koktajl</t>
  </si>
  <si>
    <t>Granatno jabolko</t>
  </si>
  <si>
    <t>Šalotka</t>
  </si>
  <si>
    <t>Nektarine</t>
  </si>
  <si>
    <t>Češnje</t>
  </si>
  <si>
    <t>Jagode</t>
  </si>
  <si>
    <t>Grenivka</t>
  </si>
  <si>
    <t>Lubenice</t>
  </si>
  <si>
    <t>Maroni - kostanj</t>
  </si>
  <si>
    <t>Rozine 500 g</t>
  </si>
  <si>
    <t>Tunina pašteta 30 g</t>
  </si>
  <si>
    <t>kos</t>
  </si>
  <si>
    <t>Maslo 250 g</t>
  </si>
  <si>
    <t>Krvavice</t>
  </si>
  <si>
    <t>Mesni sir</t>
  </si>
  <si>
    <t>Valvice 500 g</t>
  </si>
  <si>
    <t>Oslič (file)</t>
  </si>
  <si>
    <t>Morski sadeži</t>
  </si>
  <si>
    <t>Sardelice</t>
  </si>
  <si>
    <t>Škampi repki</t>
  </si>
  <si>
    <t>Morski list</t>
  </si>
  <si>
    <t>Škarpena</t>
  </si>
  <si>
    <t>Morski pes</t>
  </si>
  <si>
    <t>Hobotnica</t>
  </si>
  <si>
    <t>Kapesante (školjke)</t>
  </si>
  <si>
    <t>Kaki vanilija</t>
  </si>
  <si>
    <t>Ribez</t>
  </si>
  <si>
    <t>Losos file</t>
  </si>
  <si>
    <t>Škampi celi</t>
  </si>
  <si>
    <t>Šarenka file</t>
  </si>
  <si>
    <t>Zaseka</t>
  </si>
  <si>
    <t>Tlačenka</t>
  </si>
  <si>
    <t>Kokosovo maslo 250 g</t>
  </si>
  <si>
    <t>Sladkor mleti 500 g</t>
  </si>
  <si>
    <t>Želatina v prahu 100 g</t>
  </si>
  <si>
    <t>Preliv za torte svetli 12 g</t>
  </si>
  <si>
    <t>Škarpena file</t>
  </si>
  <si>
    <t>Brancin file</t>
  </si>
  <si>
    <t>Hren sveži</t>
  </si>
  <si>
    <t>Živilska barva  100 g</t>
  </si>
  <si>
    <t>Kvas 42 g</t>
  </si>
  <si>
    <t>paket</t>
  </si>
  <si>
    <t>Goveje kosti, sveže</t>
  </si>
  <si>
    <t>Mlado goveje pleče BK, sveže</t>
  </si>
  <si>
    <t>Mlado goveje stegno BK, sveže</t>
  </si>
  <si>
    <t>Svinjske kosti (hrbtove), sveže</t>
  </si>
  <si>
    <t>Svinjske nogice, sveže</t>
  </si>
  <si>
    <t>Svinjski file BK (pljučna), sveže</t>
  </si>
  <si>
    <t>Svinjsko pleče BK, sveže</t>
  </si>
  <si>
    <t>Svinjsko stegno BK, sveže</t>
  </si>
  <si>
    <t>Telečje pleče BK, sveže</t>
  </si>
  <si>
    <t>Telečje stegno BK, sveže</t>
  </si>
  <si>
    <t>Piščančja jetra, sveža</t>
  </si>
  <si>
    <t>Piščančja stegna BKK, sveža</t>
  </si>
  <si>
    <t>Zelje, mlado</t>
  </si>
  <si>
    <t>Zelje, rdeče</t>
  </si>
  <si>
    <t>Zajec, sveži</t>
  </si>
  <si>
    <t>l</t>
  </si>
  <si>
    <t>Piščančji file, sveži</t>
  </si>
  <si>
    <t>Piščančji ražnjiči, sveži</t>
  </si>
  <si>
    <t>Puranji file, sveži</t>
  </si>
  <si>
    <t>Lignji očiščeni, celi</t>
  </si>
  <si>
    <t>Lignji očiščeni, rezani</t>
  </si>
  <si>
    <t>Žemlja velika  100 g</t>
  </si>
  <si>
    <t>Mala makovka  40 g</t>
  </si>
  <si>
    <t xml:space="preserve">VSOTA SKUPAJ </t>
  </si>
  <si>
    <t>Fige</t>
  </si>
  <si>
    <t>Melancani - jajčevci</t>
  </si>
  <si>
    <t>SKUPAJ VSOTA</t>
  </si>
  <si>
    <t>Svinjska rebra, sveža</t>
  </si>
  <si>
    <t>Svinjska mrežica, sveža</t>
  </si>
  <si>
    <t>Mleto meso - mešano, sveže</t>
  </si>
  <si>
    <t>Svinjska jetra, sveža</t>
  </si>
  <si>
    <t>Svinjski kare s kostmi, sveži</t>
  </si>
  <si>
    <t>Svinjski kare BK (riba), sveži</t>
  </si>
  <si>
    <t>Svinjska prsa, sveža</t>
  </si>
  <si>
    <t>Testo za lazanjo 500 g</t>
  </si>
  <si>
    <t>Sladka smetana 33% m.m., 0,5 litra</t>
  </si>
  <si>
    <t>Drobnjak, svež v lončku</t>
  </si>
  <si>
    <t>Bazilika, sveža v lončku</t>
  </si>
  <si>
    <t>Rožmarin, svež v lončku</t>
  </si>
  <si>
    <t>Čebula, mlada</t>
  </si>
  <si>
    <t>Čebula, srebrnjak</t>
  </si>
  <si>
    <t>Krompir, mladi</t>
  </si>
  <si>
    <t>Med cvetlični 900 g</t>
  </si>
  <si>
    <t>NAROČNIK: SREDNJA ŠOLA ZA GOSTINSTVO IN TURIZEM RADENCI, Mladinska ulica 5, 9252 Radenci</t>
  </si>
  <si>
    <r>
      <t>Per</t>
    </r>
    <r>
      <rPr>
        <sz val="11"/>
        <color theme="1"/>
        <rFont val="Calibri"/>
        <family val="2"/>
        <charset val="238"/>
        <scheme val="minor"/>
      </rPr>
      <t>esniki 5 kg</t>
    </r>
  </si>
  <si>
    <t>Vanili puding 40 g</t>
  </si>
  <si>
    <t>Ohrovt, brstični</t>
  </si>
  <si>
    <t>Radič rdeči</t>
  </si>
  <si>
    <t>Redkev črna</t>
  </si>
  <si>
    <t>Redkev rdeča</t>
  </si>
  <si>
    <t>Solata gentile</t>
  </si>
  <si>
    <t>Solata kristalka</t>
  </si>
  <si>
    <t>Solata puterica</t>
  </si>
  <si>
    <t>Špinača mlada, list</t>
  </si>
  <si>
    <t>Kalčki, sojini</t>
  </si>
  <si>
    <t>Kalčki, alfa</t>
  </si>
  <si>
    <t>Buča hokaido</t>
  </si>
  <si>
    <t>VSOTA SKUPAJ</t>
  </si>
  <si>
    <t>Pecilni prašek (v paketu 5 x 13 g)</t>
  </si>
  <si>
    <t xml:space="preserve">Pivo v pločevinki 0,5 l (4,9 % alkohola) </t>
  </si>
  <si>
    <t>Sadni sirup bezeg, 5 litrov</t>
  </si>
  <si>
    <t>Sadni sirup borovnica, 5 litrov</t>
  </si>
  <si>
    <t>Sadni sirup jagoda, 5 litrov</t>
  </si>
  <si>
    <t>Sadni sirup limona, 5 litrov</t>
  </si>
  <si>
    <t>Sadni sirup malina, 5 litrov</t>
  </si>
  <si>
    <t>Sadni sirup pomaranča, 5 litrov</t>
  </si>
  <si>
    <t>Srebrna penina 0,75 l kot npr. srebrna radgonska penina</t>
  </si>
  <si>
    <t>Mlado goveje pleče BK, sveže - EKO</t>
  </si>
  <si>
    <t>Mlado goveje stegno BK, sveže - EKO</t>
  </si>
  <si>
    <t>Konjsko meso - žrebički, sveže - EKO</t>
  </si>
  <si>
    <t>Goveje hrenovke brez konzervansov -EKO</t>
  </si>
  <si>
    <t xml:space="preserve">Banane </t>
  </si>
  <si>
    <t xml:space="preserve">Jabolka </t>
  </si>
  <si>
    <t xml:space="preserve">Pomaranče </t>
  </si>
  <si>
    <t xml:space="preserve">Limone </t>
  </si>
  <si>
    <t xml:space="preserve">Bučke </t>
  </si>
  <si>
    <t>Radič zeleni</t>
  </si>
  <si>
    <t>Fižol keber-laški (zrno, suh)</t>
  </si>
  <si>
    <t>Leča zelena (zrno, suha)</t>
  </si>
  <si>
    <t>Čičerika (zrno, suha)</t>
  </si>
  <si>
    <t>Fižol pisani (zrno, suh)</t>
  </si>
  <si>
    <t>Fižol beli (zrno, suh)</t>
  </si>
  <si>
    <t>Volčja jabolka (phisalis)</t>
  </si>
  <si>
    <t>Vampi</t>
  </si>
  <si>
    <t>Svinjska mast</t>
  </si>
  <si>
    <t>Ržena moka</t>
  </si>
  <si>
    <t>Krompir, sladki</t>
  </si>
  <si>
    <t>Feferoni pekoči (od 250 g do 500 g)</t>
  </si>
  <si>
    <t>Muškatni cvet (od 20 do 60 g)</t>
  </si>
  <si>
    <t>Rum 75 % alkoholni 0,75 l</t>
  </si>
  <si>
    <t>Mera</t>
  </si>
  <si>
    <t>Trgovsko ime živila/naziv živila/proizvajalec</t>
  </si>
  <si>
    <t>Šifra izdelka</t>
  </si>
  <si>
    <t>Vrednost ocenjene letne količine skupaj brez DDV</t>
  </si>
  <si>
    <t>Vrednost ocenjene letne količine skupaj z DDV</t>
  </si>
  <si>
    <t>Stopnja DDV v EUR</t>
  </si>
  <si>
    <t>Stopnja DDV v %</t>
  </si>
  <si>
    <t>Izdelek</t>
  </si>
  <si>
    <t>100 g</t>
  </si>
  <si>
    <t>Enota mere (EnM)</t>
  </si>
  <si>
    <t>Ocenjena letna količina</t>
  </si>
  <si>
    <t>1 kg</t>
  </si>
  <si>
    <t>1 l</t>
  </si>
  <si>
    <t xml:space="preserve">Šunka prekajena (enakovredna prekmurska šunka) </t>
  </si>
  <si>
    <t>Pečenica - presna klobasa za kuho/peko izdelana iz grobo mletega svinjskega mesa, slanine in dodatnih surovin, začimb in soli; nadev polnjen v ustrezne naravne ali umetne ovoje</t>
  </si>
  <si>
    <t>Prešana pusta šunka v ovoju - pasteriziran izdelek iz celih kosov svinjskega mesa ali razrezanega svinjskega mesa brez mesnega testa, v kosu</t>
  </si>
  <si>
    <t>Prekajena rebra - prekajen prsni koš,
s katerega je odstranjen zgornji sloj mastnega tkiva; značilen vonj in okus po dimu.</t>
  </si>
  <si>
    <t>Budjola - izdelek značilnega okusa in vonja;
sušen na zraku, brez priokusa po žarkem, stabilne, enakomerne rdeče barve, z mastnim tkivom bele barve, brez diskoloracij, brez tujega, neprijetnega vonja; čvrste konsistence. Rezan na rezine.</t>
  </si>
  <si>
    <t>Piščanec celi, sveži (od 1 do 2 kg)</t>
  </si>
  <si>
    <t xml:space="preserve">Piščančja bedra, sveža </t>
  </si>
  <si>
    <t>* BKK -brez kosti in kože</t>
  </si>
  <si>
    <t xml:space="preserve">Piščančje peruti, sveže </t>
  </si>
  <si>
    <t>Piščančji zrezki, sveži (teža po naročilu)</t>
  </si>
  <si>
    <t>Opomba:</t>
  </si>
  <si>
    <t>Oslič BG</t>
  </si>
  <si>
    <t xml:space="preserve">Postrv cela (od 200 g do 250 g) </t>
  </si>
  <si>
    <t xml:space="preserve">Tuna file </t>
  </si>
  <si>
    <t xml:space="preserve">Ajdova kaša  </t>
  </si>
  <si>
    <t xml:space="preserve">Ajdova moka </t>
  </si>
  <si>
    <t>Drobtine, bele (od 500 g do 1000 g)</t>
  </si>
  <si>
    <t>Drobtine, bele 5 kg</t>
  </si>
  <si>
    <t>Koruzni kosmiči (od 500 do 1000 g)</t>
  </si>
  <si>
    <t xml:space="preserve">Koruzni zdrob </t>
  </si>
  <si>
    <t>Krpice jajčne (kot priloga) (od 500 g do 1000 g)</t>
  </si>
  <si>
    <t>Keksi (enakovredno kot Albert) (od 500 do 1000 g )</t>
  </si>
  <si>
    <t xml:space="preserve">Moka koruzna </t>
  </si>
  <si>
    <t xml:space="preserve">Moka mehka, Tip 500, bela </t>
  </si>
  <si>
    <t xml:space="preserve">Moka ostra, Tip 400, bela </t>
  </si>
  <si>
    <t xml:space="preserve">Polnozrnata moka </t>
  </si>
  <si>
    <t xml:space="preserve">Pirina moka polnozrnata </t>
  </si>
  <si>
    <t>Mlinci (od 500 g do 1000 g)</t>
  </si>
  <si>
    <t>Ovseni kosmiči  (od 500 g do 1000 g)</t>
  </si>
  <si>
    <t>Polenta instant (od 500 g do 1000 g)</t>
  </si>
  <si>
    <t>Polžki (od 500 g do 1000 g) (drobni)</t>
  </si>
  <si>
    <t>Polžki brez glutena (od 500 g do 1000 g)</t>
  </si>
  <si>
    <t xml:space="preserve">Prosena kaša </t>
  </si>
  <si>
    <t>Rožičeva moka (od 200 g do 500 g)</t>
  </si>
  <si>
    <t>Široki rezanci (od 500 g do 1000 g)</t>
  </si>
  <si>
    <t>Zdrob pšenični</t>
  </si>
  <si>
    <t>Bageta (od 250 g do 300 g)</t>
  </si>
  <si>
    <t>Biomix večzrnati kruh  (od 800 g do 1000 g)</t>
  </si>
  <si>
    <t>Beli kruh (od 800 g do 1000 g)</t>
  </si>
  <si>
    <t>Čokoladni žepek (od 80 g do 120 g)</t>
  </si>
  <si>
    <t>Francoski rogljič (od 80 g do 100 g)</t>
  </si>
  <si>
    <r>
      <t>Hot dog  štručka (od 100 g do 12</t>
    </r>
    <r>
      <rPr>
        <sz val="11"/>
        <rFont val="Calibri"/>
        <family val="2"/>
        <charset val="238"/>
      </rPr>
      <t>0 g)</t>
    </r>
    <r>
      <rPr>
        <sz val="11"/>
        <color indexed="10"/>
        <rFont val="Calibri"/>
        <family val="2"/>
        <charset val="238"/>
      </rPr>
      <t xml:space="preserve"> </t>
    </r>
  </si>
  <si>
    <t>Kajzerica  (od 40 g do 60 g)</t>
  </si>
  <si>
    <t>Kajzerica zrnata (od 40 g do 60 g)</t>
  </si>
  <si>
    <t>Koruzni kruh  (od 500 g do 800 g)</t>
  </si>
  <si>
    <t>Krof z marmelado (od 60 g do 80 g)</t>
  </si>
  <si>
    <t>Makovka pletena  (od 60 g do 80 g)</t>
  </si>
  <si>
    <t>Mala žemlja  (od 40 g do 60 g)</t>
  </si>
  <si>
    <t>Mala žemlja z otrobi  (od 40 g do 60 g)</t>
  </si>
  <si>
    <t>Rženi domači kruh (od 800 g do 1000 g)</t>
  </si>
  <si>
    <t>Sirova štručka (od 60 g do 100 g)</t>
  </si>
  <si>
    <t>Toast kruh (od 500 g do 800 g)</t>
  </si>
  <si>
    <t>Toast polnozrnati (od 500 g do 1000 g)</t>
  </si>
  <si>
    <t>Vrtanek (od 500 g do 1000 g)</t>
  </si>
  <si>
    <t>Žepek, čokoladno polnilo (od 80 g do 120 g)</t>
  </si>
  <si>
    <t>Žepek, polnilo vanili (od 80 g do 120 g)</t>
  </si>
  <si>
    <t>Žepek, polnilo gozdni sadeži  (od 80 g do 120 g)</t>
  </si>
  <si>
    <t>Čokoladno mleko (pakiranje od 0,2 l do 0,25 l)</t>
  </si>
  <si>
    <t>Jogurt navadni 3,2 % m.m. (od 180 g do 250 g)</t>
  </si>
  <si>
    <t>Jogurt sadni 3,2 % m.m. (od 180 g do 250 g)</t>
  </si>
  <si>
    <t xml:space="preserve">Jogurt tekoči navadni 1,3 % m.m </t>
  </si>
  <si>
    <t>Kajmak (od 100 g do 300 g)</t>
  </si>
  <si>
    <t>Kisla smetana 20 %  m.m. (od 400 g do 1000 g)</t>
  </si>
  <si>
    <t>Mleko v prahu (od 500 g do 1000 g)</t>
  </si>
  <si>
    <t>Parmezan riban (od 40 g do 100 g)</t>
  </si>
  <si>
    <t>Parmezan v kosu  (od 200 g do 500 g)</t>
  </si>
  <si>
    <t>Pinjenec probiotični (od 180 g do 400 g)</t>
  </si>
  <si>
    <t>Puding s smetano (vanilija, čokolada) 200 g</t>
  </si>
  <si>
    <t>Rastlinska krema (od 0,25 do 0,33l)</t>
  </si>
  <si>
    <t xml:space="preserve">Sir edamec </t>
  </si>
  <si>
    <t>Sir mocarella (od 200 g do 500 g)</t>
  </si>
  <si>
    <t>Sir s plemenito plesnijo (od 100 g do 300 g)</t>
  </si>
  <si>
    <t>Sir topljeni (od 180 g do 400 g)</t>
  </si>
  <si>
    <t>Sir za žar (od 200 g do 500 g)</t>
  </si>
  <si>
    <t>Skuta sadna (od 100 g do 150 g)</t>
  </si>
  <si>
    <t xml:space="preserve">Sladka smetana 33 % m.m. </t>
  </si>
  <si>
    <t>Baby korenje (od 1 kg do 2,5 kg)</t>
  </si>
  <si>
    <t>Borovnice (od 1 kg do 2,5 kg)</t>
  </si>
  <si>
    <t>Brokoli (od 1 kg do 2,5 kg)</t>
  </si>
  <si>
    <t xml:space="preserve">Cmoki marelični </t>
  </si>
  <si>
    <t xml:space="preserve">Cmoki slivovi  </t>
  </si>
  <si>
    <t>Gobe - jurčki (od 1 kg do 2,5 kg)</t>
  </si>
  <si>
    <t>Gozdni sadeži (od 1 kg do 2,5 kg)</t>
  </si>
  <si>
    <t>Grahec (od 1 kg do 2,5 kg)</t>
  </si>
  <si>
    <t>Jagode (od 1 kg do 2,5 kg)</t>
  </si>
  <si>
    <t>Koruza (od 1 kg do 2,5 kg)</t>
  </si>
  <si>
    <t xml:space="preserve">Krompirjevi svaljki </t>
  </si>
  <si>
    <t>Maline zamrznjene (od 1 kg do 2,5 kg)</t>
  </si>
  <si>
    <t>Mešana zelenjava (kajzer) (od 1 kg do 2,5 kg)</t>
  </si>
  <si>
    <t>Pommes frites (od 1 kg do 5 kg)</t>
  </si>
  <si>
    <t xml:space="preserve">Sirovi tortelini </t>
  </si>
  <si>
    <t xml:space="preserve">Skutni štruklji  </t>
  </si>
  <si>
    <t xml:space="preserve">Sojini polpeti </t>
  </si>
  <si>
    <t>Stročji fižol (ploščat, rumen, zelen) (od 1 kg do 2,5 kg)</t>
  </si>
  <si>
    <t>Špinača pasirana (od 1 kg do 2,5 kg)</t>
  </si>
  <si>
    <t>Testo listnato zamrznjeno (od 500 g do 1000 g)</t>
  </si>
  <si>
    <t>Višnje (od 1 kg do 2,5 kg)</t>
  </si>
  <si>
    <t>Zelenjava za francosko (od 1 kg do 2,5 kg)</t>
  </si>
  <si>
    <t xml:space="preserve">Zelenjavni zrezki </t>
  </si>
  <si>
    <t>Ajvar (od 650 g do 1000 g)</t>
  </si>
  <si>
    <t>Čičerika kuhana v konzervi (od 250 g do 500 g)</t>
  </si>
  <si>
    <t>Džuveč (od 1 kg do 4 kg)</t>
  </si>
  <si>
    <t>Gorčiča (od 400 g do 800 g)</t>
  </si>
  <si>
    <t>Hren delikatesni (od 400 g do 800 g)</t>
  </si>
  <si>
    <t>Jetrna pašteta (od 25 g do 30 g)</t>
  </si>
  <si>
    <t>Kapre v kisu (od 100 g do 500 g)</t>
  </si>
  <si>
    <t>Kečap (od 700 g do 1000 g )</t>
  </si>
  <si>
    <t>Kokošja pašteta (od 25 g do 30 g)</t>
  </si>
  <si>
    <t>Kompot ananas kolobarji (od 400 g do 850 g)</t>
  </si>
  <si>
    <t>Kompot ananas koščki (od 400 g do 850 g)</t>
  </si>
  <si>
    <t>Kompot višnja (od 400 g do 850 g)</t>
  </si>
  <si>
    <t>Kumarice v kisu (od 680 g do 720 g)</t>
  </si>
  <si>
    <t>Marmelada gozdni sadeži (od 500 g do 1000 g)</t>
  </si>
  <si>
    <t>Marmelada slivova  (od 500 g do 1000 g)</t>
  </si>
  <si>
    <t>Paradižnikov koncentrat (od 400 g do 1000 g)</t>
  </si>
  <si>
    <t>Rdeča pesa v kisu (od 4 kg do 4,8 kg)</t>
  </si>
  <si>
    <t>Solata mešana  (npr. v pločevinki) 4 kg</t>
  </si>
  <si>
    <t>Šampinjoni v kisu (od 660 g do 720 g)</t>
  </si>
  <si>
    <t xml:space="preserve">Karambola </t>
  </si>
  <si>
    <t>Arašidi (od 200 g do 500 g)</t>
  </si>
  <si>
    <t>Arašidi neslani (od 200 g do 500 g)</t>
  </si>
  <si>
    <t>Bazilika (od 40 g do 100 g)</t>
  </si>
  <si>
    <t>Brinove jagode (od 40 g do 100 g)</t>
  </si>
  <si>
    <t>Bučne golice (cele) (od 100 g do 500 g)</t>
  </si>
  <si>
    <t>Cimet celi (od 40 g do 100 g)</t>
  </si>
  <si>
    <t>Cimet mleti (od 40 g do 100 g)</t>
  </si>
  <si>
    <t>Črni sezam (od 40 g do 100 g)</t>
  </si>
  <si>
    <t>Dodatek k jedem (enakovredno kot Vegeta) (od 400 g do 1000 g)</t>
  </si>
  <si>
    <t>Ingver v prahu (od 40 g do 100 g)</t>
  </si>
  <si>
    <t>Janež (od 40 g do 100 g)</t>
  </si>
  <si>
    <t>Klinčki celi (od 40 g do 100 g)</t>
  </si>
  <si>
    <t>Klinčki mleti (od 40 g do 100 g)</t>
  </si>
  <si>
    <t>Kostanjev pire (od 250 g do 500 g)</t>
  </si>
  <si>
    <t>Kumina mleta (od 40 g do 100 g)</t>
  </si>
  <si>
    <t>Kumina cela (od 40 g do 100 g)</t>
  </si>
  <si>
    <t>Kurkuma v prahu (od 40 g do 100 g)</t>
  </si>
  <si>
    <t>Lešniki mleti (od 200 g do 500 g)</t>
  </si>
  <si>
    <t>Lovorjev list (od 40 g do 100 g)</t>
  </si>
  <si>
    <t>Mandeljni mleti (od 200 g do 250 g)</t>
  </si>
  <si>
    <t>Majaron (od 40 g do 100 g)</t>
  </si>
  <si>
    <t>Mak mleti (od 100 g do 200 g)</t>
  </si>
  <si>
    <t>Muškatni orešček (od 40 g do 100 g)</t>
  </si>
  <si>
    <t>Orehova jedrca (od 500 g do 1000 g)</t>
  </si>
  <si>
    <t>Origano (od 40 g do 100 g)</t>
  </si>
  <si>
    <t>Paprika rdeča mleta (od 100 g do 200 g)</t>
  </si>
  <si>
    <t>Piment (od 40 g do 100 g)</t>
  </si>
  <si>
    <t>Pistacije pražene slane (od 100 g do 200 g)</t>
  </si>
  <si>
    <t>Poper celi (od 100 g do 200 g)</t>
  </si>
  <si>
    <t>Poper mleti (od 40 g do 100 g)</t>
  </si>
  <si>
    <t>Rdeča pesa v prahu (od 40 g do 100 g)</t>
  </si>
  <si>
    <t>Semena, lanena (od 100 g do 200 g)</t>
  </si>
  <si>
    <t>Suhe fige (od 100 g do 500 g)</t>
  </si>
  <si>
    <t>Suhe marelice (od 100 g do 500 g)</t>
  </si>
  <si>
    <t>Kisla repa (od 1 kg do 5 kg)</t>
  </si>
  <si>
    <t>Kislo zelje (od 1 kg do 5 kg)</t>
  </si>
  <si>
    <t>Stebeljna zelena</t>
  </si>
  <si>
    <t>Čokolada jedilna min. 50 % kakava (od 200 g do 500 g)</t>
  </si>
  <si>
    <t>Čokolada bela min. 20 % kakavovega masla (od 200 g do 500 g)</t>
  </si>
  <si>
    <t>Čokolada jedilna min. 75 % kakava (od 200 g do 500 g)</t>
  </si>
  <si>
    <t>Čokolada v prahu (od 100 g do 200 g)</t>
  </si>
  <si>
    <t xml:space="preserve">Čokoladni puding </t>
  </si>
  <si>
    <t xml:space="preserve">Jušne kroglice </t>
  </si>
  <si>
    <t>Kakav v prahu (od 100 g do 200 g)</t>
  </si>
  <si>
    <t xml:space="preserve">Kis alkoholni </t>
  </si>
  <si>
    <t xml:space="preserve">Kis jabolčni </t>
  </si>
  <si>
    <t xml:space="preserve">Kis vinski </t>
  </si>
  <si>
    <t>Kis balzamični (od 0,3 l do 0,7 l)</t>
  </si>
  <si>
    <t>Kokosova moka (od 200 g do 500 g)</t>
  </si>
  <si>
    <t>Kvas suhi (od 10 g do 20 g)</t>
  </si>
  <si>
    <t>Margarina za peko (od 250 g do 500 g)</t>
  </si>
  <si>
    <t>Mascarpone (od 250 g do 500 g)</t>
  </si>
  <si>
    <t xml:space="preserve">Olivno olje ekstra deviško </t>
  </si>
  <si>
    <t xml:space="preserve">Olje bučno 100 %  </t>
  </si>
  <si>
    <t xml:space="preserve">Olje solatno mešano </t>
  </si>
  <si>
    <t>Preliv za sladice čokolada (od 200 g do 500 g)</t>
  </si>
  <si>
    <t>Preliv za sladice jagoda (od 200 g do 500 g)</t>
  </si>
  <si>
    <t xml:space="preserve">Riž Arborio </t>
  </si>
  <si>
    <t xml:space="preserve">Riž Basmati  </t>
  </si>
  <si>
    <t>Riž divji</t>
  </si>
  <si>
    <t>Riž dolgozrnati</t>
  </si>
  <si>
    <t xml:space="preserve">Riž okroglozrnati </t>
  </si>
  <si>
    <t>Rjavi sladkor (od 500 g do 1000 g)</t>
  </si>
  <si>
    <t xml:space="preserve">Sladkor kristal </t>
  </si>
  <si>
    <t xml:space="preserve">Sol kamena </t>
  </si>
  <si>
    <t>Soda bikarbona (od 40 g do 100 g)</t>
  </si>
  <si>
    <t>Sojin sir - tofu (od 200 g do 300 g)</t>
  </si>
  <si>
    <t>Sojina omaka (od 200 ml do 500 ml)</t>
  </si>
  <si>
    <t xml:space="preserve">Sol morska fino mleta </t>
  </si>
  <si>
    <t>Tuna v sončničnem olju (od 60 g do 160 g)</t>
  </si>
  <si>
    <t>Vanili palčke  (dve palčki v enem paketu)</t>
  </si>
  <si>
    <t xml:space="preserve">Vanilin sladkor </t>
  </si>
  <si>
    <t>Vlečeno testo sveže (od 500 g do 1000 g)</t>
  </si>
  <si>
    <t>Žitna kava oziroma kavni nadomestek (enakovredno Divka) (od 100 g do 250 g)</t>
  </si>
  <si>
    <t xml:space="preserve">Žitna kašica (enakovredno Čokolešnik) </t>
  </si>
  <si>
    <t>Žitna kava oziroma kavni nadomestek (npr. Frank) (od 100 g do 250 g)</t>
  </si>
  <si>
    <t>Jabolčni čips (od 100 g do 200 g)</t>
  </si>
  <si>
    <t>Gin (enakovredno Beefeather)</t>
  </si>
  <si>
    <t>Vodka (enakovredno vodka Slovenija)</t>
  </si>
  <si>
    <t>Sirup različni okusi (enakovredno Monin) 0,75 l</t>
  </si>
  <si>
    <t xml:space="preserve">Rum domači </t>
  </si>
  <si>
    <t xml:space="preserve">Čokoladni liker </t>
  </si>
  <si>
    <t xml:space="preserve">Sadni liker kot npr. Maraschino </t>
  </si>
  <si>
    <t xml:space="preserve">Vinjak  </t>
  </si>
  <si>
    <t xml:space="preserve">Vino belo namizno </t>
  </si>
  <si>
    <t xml:space="preserve">Vino rdeče (kot npr. Merlot) </t>
  </si>
  <si>
    <t>Jušni rezanci (od 500 g do 1000 g)</t>
  </si>
  <si>
    <t>Kuskus (od 500 do 1000 g)</t>
  </si>
  <si>
    <t>Hamburška slanina</t>
  </si>
  <si>
    <t>Pršut - suho mesnati izdelek iz svinjskega mesa. Izdelek mora biti kakovosten, značilnega okusa in vonja; brez priokusa po žarkem, stabilne, enakomerne rdeče barve z
mastnim tkivom bele barve (lahko z rožnatimi odtenki), brez diskoloracij, brez tujega, neprijetnega vonja, čvrste konsistence v kosu.</t>
  </si>
  <si>
    <t>0,25 l</t>
  </si>
  <si>
    <t>250 g</t>
  </si>
  <si>
    <t>300 g</t>
  </si>
  <si>
    <t>200 g</t>
  </si>
  <si>
    <t>500 g</t>
  </si>
  <si>
    <t>400 g</t>
  </si>
  <si>
    <t>0,33 l</t>
  </si>
  <si>
    <t>150 g</t>
  </si>
  <si>
    <t>Zrnata žemlja (od 60 g do 80 g)</t>
  </si>
  <si>
    <t xml:space="preserve">Pirina moka </t>
  </si>
  <si>
    <t>Testenine razne 5 kg (razne oblike in okusi-barvne)</t>
  </si>
  <si>
    <t>Tortelini;mesni, skutni, špinačni</t>
  </si>
  <si>
    <t>Puding (od 180 g do 200 g, okus vanilija, čokolada)</t>
  </si>
  <si>
    <t>Žablji kraki</t>
  </si>
  <si>
    <t>4 kg</t>
  </si>
  <si>
    <t>800 g</t>
  </si>
  <si>
    <t>1000 g</t>
  </si>
  <si>
    <t>180 g</t>
  </si>
  <si>
    <t>Kompot breskev-polovičke (od 400 g do 850 g)</t>
  </si>
  <si>
    <t>Kompot marelica-polovičke (od 400 g do 850 g)</t>
  </si>
  <si>
    <t>Olive polnjene s papriko, v kozar. (od 600 do 1000 g)</t>
  </si>
  <si>
    <t>Olive zelene s koščico, v kozar. (od 600 do 1000 g)</t>
  </si>
  <si>
    <t>Pomarančna lupinica v prahu  (od 20 go do 80 g)</t>
  </si>
  <si>
    <t>Limonina lupinica naribana (od 20 go do 80 g)</t>
  </si>
  <si>
    <t xml:space="preserve">Suhe slive brez koščic </t>
  </si>
  <si>
    <t xml:space="preserve">Blitva </t>
  </si>
  <si>
    <t>Beluši (zeleni in beli)</t>
  </si>
  <si>
    <t>Pastinak</t>
  </si>
  <si>
    <t>Instat kakav (enakovredn Benko)</t>
  </si>
  <si>
    <t>Juha gobova (od 900 g do 1000 g)</t>
  </si>
  <si>
    <t>Mlečna čokolada 100 g (enakovredno GORENJKA)</t>
  </si>
  <si>
    <t>5 l</t>
  </si>
  <si>
    <t>Sadni čaj - filter (razni okusi) (pakiranje v škatli)</t>
  </si>
  <si>
    <t>Sladoled  1000 ml</t>
  </si>
  <si>
    <t>Žitna ploščica, sadna (enakovredno Frutabela) 25 g</t>
  </si>
  <si>
    <t>Marcipan surovi (od 100 do 200 g)</t>
  </si>
  <si>
    <t>Zvezdasti janež (od 40 g do 100 g)</t>
  </si>
  <si>
    <t>Bio jogurt 3,5% m.m. 150 g</t>
  </si>
  <si>
    <t>Bio kefir 3,5% m.m. 150 g</t>
  </si>
  <si>
    <t>Bio pitno mleko 3,5% m.m. 250 g</t>
  </si>
  <si>
    <t>Bio kislo mleko 3,5% m.m 180 g</t>
  </si>
  <si>
    <t>0,5 l</t>
  </si>
  <si>
    <t>0,75 l</t>
  </si>
  <si>
    <t>1,5 l</t>
  </si>
  <si>
    <t xml:space="preserve"> 1 kg</t>
  </si>
  <si>
    <t>Jurčki zamrznjeni</t>
  </si>
  <si>
    <t>Orada</t>
  </si>
  <si>
    <t>Maline</t>
  </si>
  <si>
    <t>Borovnice</t>
  </si>
  <si>
    <t>Beli poper</t>
  </si>
  <si>
    <t>Mlado goveje pleče (kocka)</t>
  </si>
  <si>
    <t xml:space="preserve">Svinjski zrezki </t>
  </si>
  <si>
    <t>Svinjsko pleče BK, sveže (kocka)</t>
  </si>
  <si>
    <t>Puranji file, sveži (v kocki)</t>
  </si>
  <si>
    <t>Piščančji trakci</t>
  </si>
  <si>
    <t xml:space="preserve">Skuša file </t>
  </si>
  <si>
    <t>Kroketi</t>
  </si>
  <si>
    <t>Kefir</t>
  </si>
  <si>
    <t>Jogurt sadni 3,2 % mm (1 l)</t>
  </si>
  <si>
    <t>Jogurt navaden 3,2 % mm (1 l)</t>
  </si>
  <si>
    <t>Jogurt tekoči navadni 1,3 % mm (1 l)</t>
  </si>
  <si>
    <t>Jogurt na grški način (400-1000 g)</t>
  </si>
  <si>
    <t>Sir brez laktoze (1 kg)</t>
  </si>
  <si>
    <t>Mleko brez laktoze (1 l)</t>
  </si>
  <si>
    <t>Paradižnikova omaka (500-1000 g)</t>
  </si>
  <si>
    <t>Chia semena (100 g)</t>
  </si>
  <si>
    <t xml:space="preserve">100 g </t>
  </si>
  <si>
    <t>Baby piškoti (400 g)</t>
  </si>
  <si>
    <t>Dateljni (200 g)</t>
  </si>
  <si>
    <r>
      <t xml:space="preserve">Jajca, velikost </t>
    </r>
    <r>
      <rPr>
        <b/>
        <sz val="11"/>
        <color theme="1"/>
        <rFont val="Calibri"/>
        <family val="2"/>
        <charset val="238"/>
        <scheme val="minor"/>
      </rPr>
      <t>L</t>
    </r>
  </si>
  <si>
    <t>Kava zrno (BARCAFFE)</t>
  </si>
  <si>
    <t xml:space="preserve">Čokoladne kroglice </t>
  </si>
  <si>
    <t>Olje belo 1 l</t>
  </si>
  <si>
    <t>Suha jabolka 200 g</t>
  </si>
  <si>
    <t>Listnatno testo, sveže ( od 500 g do 1000 g)</t>
  </si>
  <si>
    <t>Želatina (od 10 g do 100 g), v lističih</t>
  </si>
  <si>
    <t>Temna omaka 500 g</t>
  </si>
  <si>
    <t>Tekoča margarina (900 g - 1000 g)</t>
  </si>
  <si>
    <t>Holip (400 g - 1000 g)</t>
  </si>
  <si>
    <t xml:space="preserve">kos </t>
  </si>
  <si>
    <t>Brezglutenske testenine (različne) 500 g</t>
  </si>
  <si>
    <t>Brokoli</t>
  </si>
  <si>
    <t>Vodna kreša 500 g</t>
  </si>
  <si>
    <t xml:space="preserve">Mortadela navadna </t>
  </si>
  <si>
    <t>Pariška salama</t>
  </si>
  <si>
    <t xml:space="preserve">Piščančja prsa v ovoju </t>
  </si>
  <si>
    <t xml:space="preserve">Pizza šunka </t>
  </si>
  <si>
    <t xml:space="preserve">Suha salama domača </t>
  </si>
  <si>
    <t xml:space="preserve">Suha salama ogrska </t>
  </si>
  <si>
    <t>Opomba: BG- brez glave</t>
  </si>
  <si>
    <t xml:space="preserve">          SKLOP 4:  ZAMRZNJENA ŽIVILA</t>
  </si>
  <si>
    <t>Poletni mix (zelenjava)</t>
  </si>
  <si>
    <t>Ravioli</t>
  </si>
  <si>
    <t xml:space="preserve">          SKLOP 5: MOKA IN MLEVSKI IZDELKI</t>
  </si>
  <si>
    <t xml:space="preserve">       SKLOP 6: KRUH IN PEKOVSKI IZDELKI</t>
  </si>
  <si>
    <t>Ajdov kruh (400g - 500g)</t>
  </si>
  <si>
    <t>Rogljiček (marmelada)  (od 80 g do 120 g)</t>
  </si>
  <si>
    <t>Rogljiček (lešnikova krema) (od 80 g do 120 g)</t>
  </si>
  <si>
    <t>Čili v prahu (od 30 do 50 g)</t>
  </si>
  <si>
    <t>SKUPAJ ZNESEK</t>
  </si>
  <si>
    <t>Koper zdobljen 60 g</t>
  </si>
  <si>
    <t xml:space="preserve">        SKLOP 13: EKO SVEŽE SADJE IN ZELENJAVA</t>
  </si>
  <si>
    <t xml:space="preserve">        SKLOP 15: EKO MLEČNI IZDELKI</t>
  </si>
  <si>
    <t xml:space="preserve">       SKLOP 7: MLEKO IN MLEČNI IZDELKI</t>
  </si>
  <si>
    <t xml:space="preserve">        SKLOP 8: KONZERVIRANA ŽIVILA</t>
  </si>
  <si>
    <t xml:space="preserve">       SKLOP 9: SUHO SADJE, OREŠČKI, SEMENA in ZELIŠČA</t>
  </si>
  <si>
    <t xml:space="preserve">        SKLOP 10: SVEŽE SADJE IN ZELENJAVA</t>
  </si>
  <si>
    <t>Brezglutenski kruh (100 g - 500 g )</t>
  </si>
  <si>
    <t>Polnozrnat kruh (od 500 g do 800 g)</t>
  </si>
  <si>
    <t>Marmelada v steklenici (od 420 do 720 g)</t>
  </si>
  <si>
    <t>Mleko sojino</t>
  </si>
  <si>
    <t>Mleko ovseno</t>
  </si>
  <si>
    <t>Mleko mandljevo</t>
  </si>
  <si>
    <t>Mleko riževo</t>
  </si>
  <si>
    <t>Mleko kokosovo</t>
  </si>
  <si>
    <t>Juha goveja (kocka) (od 900 g do 1000 g)</t>
  </si>
  <si>
    <t>Škrob jedilni (od 100 do 200 g)</t>
  </si>
  <si>
    <t xml:space="preserve">Ješprenj </t>
  </si>
  <si>
    <t>Špageti (tanki) (od 500 g  do 1000 g)</t>
  </si>
  <si>
    <t>Mleko trajno z zamaškom 3,5 % m.m.,</t>
  </si>
  <si>
    <t>Tatarska omaka (od 630 g do 1000 g)</t>
  </si>
  <si>
    <t>Marmelada jagodna (od 500 g do 1000 g)</t>
  </si>
  <si>
    <t>Olive črne, v kozarcu (od 600 do 1000 g)</t>
  </si>
  <si>
    <t>Prepeličja jajca vložena (od 180 g do 500 g)</t>
  </si>
  <si>
    <t>Pomarančna lupinica v prahu (od 20 g do 80 g)</t>
  </si>
  <si>
    <t>Limonina lupinica naribana v prahu (od 20 g do 80 g)</t>
  </si>
  <si>
    <t>Mandeljni lističi (od 200 g do 250 g)</t>
  </si>
  <si>
    <t>Mandeljni celi (od 200 g do 250 g)</t>
  </si>
  <si>
    <t>Poper zelen - vložen (od 30 do 200 g)</t>
  </si>
  <si>
    <t>Semena, sezamova (od 100 g do 200 g)</t>
  </si>
  <si>
    <t>Semena, sončnična (od 100 g do 200 g)</t>
  </si>
  <si>
    <t>Bučka - cukini</t>
  </si>
  <si>
    <t>Bučka - muškatna</t>
  </si>
  <si>
    <t xml:space="preserve">Melisa, sveža v lončku </t>
  </si>
  <si>
    <t>Zelje, belo</t>
  </si>
  <si>
    <t>Sok breskov 100%</t>
  </si>
  <si>
    <t>Sok jabolčni 100%</t>
  </si>
  <si>
    <t>Sok jagodni 100%</t>
  </si>
  <si>
    <t>Sok pomarančni 100%</t>
  </si>
  <si>
    <t xml:space="preserve">Vino belo vrhunsko 0,75 l, kot npr. Traminec Radgonske gorice </t>
  </si>
  <si>
    <t xml:space="preserve">Vino belo vrhunsko 0,75 l, kot npr. Chardonnay </t>
  </si>
  <si>
    <t xml:space="preserve">Vino rdeče vrhunsko 0,75 l, kot npr. Refošk </t>
  </si>
  <si>
    <t xml:space="preserve">Vino rdeče vrhunsko 0,75 l, kot npr. Cabernet sauvignon </t>
  </si>
  <si>
    <t xml:space="preserve">Vino belo vrhunsko 0,75 l, kot npr. Sauvignon </t>
  </si>
  <si>
    <t xml:space="preserve">Vino belo vrhunsko 0,75 l, kot npr. Sivi Pinot </t>
  </si>
  <si>
    <t>Vino rdeče vrhunsko 0,75 l, kot npr. Sladki Refošk Vina Koper</t>
  </si>
  <si>
    <t>Naravna mineralna voda gazirana 1,5 l (6 plastenk), kot npr. Radenska Classic</t>
  </si>
  <si>
    <t>Naravna mineralna voda gazirana 0,25 l (12 stekleničk), kot npr. Radenska Classic</t>
  </si>
  <si>
    <t>Naravna mineralna voda gazirana 1 l (6 steklenic), kot npr. Radenska Classic</t>
  </si>
  <si>
    <t>Naravna mineralna voda gazirana 0,5 l (12 plastenk), kot npr. Radenska Classic</t>
  </si>
  <si>
    <t>Negazirana naravna mineralna voda 0,25 l (12 stekleničk), kot npr. Naturelle</t>
  </si>
  <si>
    <t>Negazirana naravna mineralna voda 0,5 l (12 plastenk), kot npr. Naturelle</t>
  </si>
  <si>
    <t>Voda različni okusi 0,5 l, brez konzervansov (12 plastenk), kot npr.Oaza</t>
  </si>
  <si>
    <t>Zlata penina 0,75 l, kot npr. Zlata radgonska penina</t>
  </si>
  <si>
    <t>Curry v prahu 50 g, v steklenici</t>
  </si>
  <si>
    <t>Čoko namaz (enakovredno kot Viki krema, Nutella) (od 500 g do 1000 g)</t>
  </si>
  <si>
    <t>Mešanica začimb za ribe 100 g</t>
  </si>
  <si>
    <t>Mleta kava 100 g  (enakovredno BARCAFFE)</t>
  </si>
  <si>
    <t>Muesli sadni (od 500 g do 1000 g)</t>
  </si>
  <si>
    <t>Sadni čaj - filter (razni okusi) 25 g</t>
  </si>
  <si>
    <t>Sejtan (od 200 g do 300 g)</t>
  </si>
  <si>
    <t>Tuna v sončničnem olju (1200 g - 1600 g)</t>
  </si>
  <si>
    <t>Kranjska klobasa - presna klobasa za kuho/peko iz grobo mletega svinjskega mesa in slanine in dodatnih surovin, začimb in soli; nadev polnjen v ustrezne naravne ali umetne ovoje (brez certifikata)</t>
  </si>
  <si>
    <t>Mlad goveji hrbet BK (rostbeef) - očiščen, svež</t>
  </si>
  <si>
    <t>Ocvirki celi (od 250 g do 500 g)</t>
  </si>
  <si>
    <t xml:space="preserve">Piščančja posebna (od 0,5 g do 1 kg) </t>
  </si>
  <si>
    <t>Svinjska zarebernica (120 g - 160 g)</t>
  </si>
  <si>
    <t>Telečji file, pljučna</t>
  </si>
  <si>
    <t>Puranji zrezki narezani, sveži (od 120 g do 150 g)</t>
  </si>
  <si>
    <t>Pleskavice puranje - pripravljene, sveže (od 120 g do 150 g)</t>
  </si>
  <si>
    <t>Brancin celi (od 150 g do 300 g)</t>
  </si>
  <si>
    <t>Losos - mariniran, postrežno (od 100 g do 200 g)</t>
  </si>
  <si>
    <t>0.5 l</t>
  </si>
  <si>
    <t>Skuta posneta  10 % m.m. (1 kg)</t>
  </si>
  <si>
    <t>Skuta domača 35% m.m.</t>
  </si>
  <si>
    <t>Sir riban (1 - 5 kg)</t>
  </si>
  <si>
    <t>Njoki</t>
  </si>
  <si>
    <t>1kg</t>
  </si>
  <si>
    <t>Rožmarin (30 g)</t>
  </si>
  <si>
    <t>Drobnjak (6 g)</t>
  </si>
  <si>
    <t>Sirni namaz (30 g), (navadni, zelišči), različni okusi</t>
  </si>
  <si>
    <t>Sirni namaz (od 50 g do 200 g), (navadni, zelišči), različni okusi</t>
  </si>
  <si>
    <t>Majoneza (od 600 g do 1 kg)</t>
  </si>
  <si>
    <t>Oznaka sheme kakovosti</t>
  </si>
  <si>
    <t>Telečje kosti, sveže</t>
  </si>
  <si>
    <t>Telečji hrbet, sveži</t>
  </si>
  <si>
    <t>Telečji priželjc</t>
  </si>
  <si>
    <t>Piščančja prsa - file, sveža (v kocki)</t>
  </si>
  <si>
    <t>Piščančja prsa - file, sveža (od 400 g do 500 g)</t>
  </si>
  <si>
    <t>Piščančje hrenovke, sveže</t>
  </si>
  <si>
    <t>Piščančji želodčki</t>
  </si>
  <si>
    <t>Račja prsa, sveža</t>
  </si>
  <si>
    <t>Raca cela, sveža</t>
  </si>
  <si>
    <t>Račja jetra, sveža</t>
  </si>
  <si>
    <t>Fazan file, sveži</t>
  </si>
  <si>
    <t>Prepelica, sveža</t>
  </si>
  <si>
    <t>Brancin celi (od 520 g do 840 g)</t>
  </si>
  <si>
    <t>Ostrige, sveže</t>
  </si>
  <si>
    <t>Black tigris (škampovi repki)</t>
  </si>
  <si>
    <t>Jastog, sveži</t>
  </si>
  <si>
    <t xml:space="preserve">Rogljiček zamrznjen (različni okusi)  </t>
  </si>
  <si>
    <t>Stročji fižol (ozki, rumen, zelen) (od 1 kg do 2,5 kg)</t>
  </si>
  <si>
    <t>Testo za lazanjo</t>
  </si>
  <si>
    <t>Bulgur</t>
  </si>
  <si>
    <t>Kvinoja</t>
  </si>
  <si>
    <t>Polnozrnatne testenine</t>
  </si>
  <si>
    <t>Lepinja</t>
  </si>
  <si>
    <t>Tramanzini</t>
  </si>
  <si>
    <t>Poltrdi sir (Ementaler)</t>
  </si>
  <si>
    <t>Brie</t>
  </si>
  <si>
    <t>Zamrznjen česen (kockice)</t>
  </si>
  <si>
    <t>Jogurt sadni brez laktoze</t>
  </si>
  <si>
    <t>Jogurt navadni brez laktoze</t>
  </si>
  <si>
    <t>Kompot mešano sadje (od 400 g do 850 g)</t>
  </si>
  <si>
    <t>Feta sir</t>
  </si>
  <si>
    <t>Telečja jetra</t>
  </si>
  <si>
    <t>Jagnječje kronice</t>
  </si>
  <si>
    <t>Topinambur</t>
  </si>
  <si>
    <t>Paprika Kozji rog</t>
  </si>
  <si>
    <t>Šampinjoni rjavi</t>
  </si>
  <si>
    <t>Šampinjoni beli</t>
  </si>
  <si>
    <t>Liči</t>
  </si>
  <si>
    <t>Piščanec - celi - EKO</t>
  </si>
  <si>
    <t>Telečja jetrca - sveža - eko</t>
  </si>
  <si>
    <t>Bio kozji sir</t>
  </si>
  <si>
    <t>Bio ovčji sir</t>
  </si>
  <si>
    <t>Sok ananas 100%</t>
  </si>
  <si>
    <t>Likerji (enakovredni Aperol,Amaretto, Disarono,Grand Mariniere… več vrst)</t>
  </si>
  <si>
    <t>Tekila (več vrst,...)</t>
  </si>
  <si>
    <t>Rum 0,7 l kot npr. Bacardi (svetli, temni)</t>
  </si>
  <si>
    <t xml:space="preserve">          SKLOP 1: MESO in MESNI IZDELKI</t>
  </si>
  <si>
    <t xml:space="preserve">           SKLOP 2: PERUTNINSKO MESO</t>
  </si>
  <si>
    <t xml:space="preserve">                SKLOP 3: RIBE (zamrznjene)</t>
  </si>
  <si>
    <t xml:space="preserve">                SKLOP 11: PIJAČE</t>
  </si>
  <si>
    <t>1 kos</t>
  </si>
  <si>
    <t>Orehi mleti</t>
  </si>
  <si>
    <t>Petršilj suhi</t>
  </si>
  <si>
    <t>Riž Parboiled</t>
  </si>
  <si>
    <t>Jurčki suhi</t>
  </si>
  <si>
    <t>Puding v prahu (več vrst)</t>
  </si>
  <si>
    <t>Bananin ekstrakt (aroma)</t>
  </si>
  <si>
    <t>10 ml</t>
  </si>
  <si>
    <t>Sojina omaka-temna (od 200 ml do 500 ml)</t>
  </si>
  <si>
    <t>Česen mleti</t>
  </si>
  <si>
    <t>Otroška kašica (kot na primer Frutek)</t>
  </si>
  <si>
    <t xml:space="preserve">Adaptirano mleko </t>
  </si>
  <si>
    <t>Mešanica treh žit</t>
  </si>
  <si>
    <t xml:space="preserve">                  SKLOP 14: EKO MESO IN MESNI IZDELKI </t>
  </si>
  <si>
    <t xml:space="preserve">      SKLOP 12: SPLOŠNO PREHRAMBENO BLAGO</t>
  </si>
  <si>
    <t>g</t>
  </si>
  <si>
    <t xml:space="preserve">Metuljčki drobni pisani </t>
  </si>
  <si>
    <t>Artičoka vložena (od 280 g do 1000 g)</t>
  </si>
  <si>
    <t>280 g</t>
  </si>
  <si>
    <t>Brusnični džem (od 250 g do 1000 g)</t>
  </si>
  <si>
    <t>Koruza sladka sterilizirana (od 100 g do 340 g)</t>
  </si>
  <si>
    <t>Koruza vložena storži (od 100 g do 340 g)</t>
  </si>
  <si>
    <t>Paradižnikov mezga v tubi (od 120 g do 200 g)</t>
  </si>
  <si>
    <t>25 g</t>
  </si>
  <si>
    <t>700 g</t>
  </si>
  <si>
    <t>680 g</t>
  </si>
  <si>
    <t>600 kg</t>
  </si>
  <si>
    <t>630 g</t>
  </si>
  <si>
    <t>Marmelada marelična (od 500 g do 1000 g)</t>
  </si>
  <si>
    <t>600 g</t>
  </si>
  <si>
    <t>120 g</t>
  </si>
  <si>
    <t>180g</t>
  </si>
  <si>
    <t>60 g</t>
  </si>
  <si>
    <t>660 g</t>
  </si>
  <si>
    <t>Šampinjoni v slanici rezani  (od 390 g do 720 g)</t>
  </si>
  <si>
    <t>390 g</t>
  </si>
  <si>
    <t>Sardelni file-inčuni (od 60 do 156 g)</t>
  </si>
  <si>
    <t>Piškoti (enakovredno kot baby) (od 400 g do 1000 g)</t>
  </si>
  <si>
    <t>Čevapčiči, sveži – iz mešanega mesa (govedina in svinjina)</t>
  </si>
  <si>
    <t>Goveji file (pljučna) - očiščena, sveža, mlada goveja pljučna</t>
  </si>
  <si>
    <t>Goveji flam steak iz  mlade govedine</t>
  </si>
  <si>
    <t>Hrenovke v naravnem ovoju - – iz svinjskega mesa</t>
  </si>
  <si>
    <t>Mleto meso - goveje, sveže – mleto meso mlade govedi. Mleto pleče ali vrat (običajno se zmeljejo itak obrezki)</t>
  </si>
  <si>
    <t xml:space="preserve"> Ocvirki mleti (od 250 g do 500 g) – zaliti v masti</t>
  </si>
  <si>
    <t>Pleskavice - pripravljene, sveže - pleskavice iz mešanega mletega mesa</t>
  </si>
  <si>
    <t xml:space="preserve"> Prekajeno pleče – brez kosti</t>
  </si>
  <si>
    <t>Pršut od 100 do 200 g - Sušen  klasičen pršut</t>
  </si>
  <si>
    <t xml:space="preserve"> Jelen hrbet, sveži – brez kosti</t>
  </si>
  <si>
    <t>Divja svinja hrbet, sveži,  brez kosti</t>
  </si>
  <si>
    <t>Svinjska prsa, sveža –  brez kosti (primerna za nadevanje/polnjena svinjska prsa)</t>
  </si>
  <si>
    <t>Svinjska rebra, sveža - s  kožo in s kostjo</t>
  </si>
  <si>
    <t>Svinjska rebra, sveža - s  kožo in brez kosti</t>
  </si>
  <si>
    <t>Svinjski zrezki - zrezki iz stegna</t>
  </si>
  <si>
    <t>Svinjska krača - prednja</t>
  </si>
  <si>
    <t>Svinjska krača - zadnja</t>
  </si>
  <si>
    <t>Telečji hrbet, sveži, brez kosti</t>
  </si>
  <si>
    <t>Zajec, sveži, cel, s kostmi</t>
  </si>
  <si>
    <t xml:space="preserve">                  SKLOP 16: EKO PERUTNINSKO MESO IN PERUTNINSKI PROIZVODI</t>
  </si>
  <si>
    <t>Jajca - M - EKO</t>
  </si>
  <si>
    <t>Viskiji (več vrst,  kot npr. Ballantines)</t>
  </si>
  <si>
    <t>Konjak (več vrst, npr. Hennessy)</t>
  </si>
  <si>
    <t>Goveje kocke iz plečeta, lahko tudi iz govejega  vratu</t>
  </si>
  <si>
    <t>Mlado goveji zrezki (120 g - 160 g) - zrezki iz stegna</t>
  </si>
  <si>
    <t>Prekajena domača klobasa – kot kranjska klobasa za kuhanje - ZGO certifikat</t>
  </si>
  <si>
    <t>Divjačina za golaž – jelen</t>
  </si>
  <si>
    <t>Divjačina za golaž – srna</t>
  </si>
  <si>
    <t>Divjačina za golaž – divji prašič. Pleče, brez kosti in kože.</t>
  </si>
  <si>
    <t>Sok borovnica, granatno jabolko kot npr. Fructal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</si>
</sst>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"/>
    <numFmt numFmtId="165" formatCode="0.0000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indexed="17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0"/>
      <color indexed="17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2" tint="-0.89999084444715716"/>
      <name val="Calibri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43" fontId="5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6" borderId="6" applyNumberFormat="0" applyFont="0" applyAlignment="0" applyProtection="0"/>
    <xf numFmtId="0" fontId="23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1" applyFont="1" applyBorder="1" applyAlignment="1">
      <alignment horizontal="center"/>
    </xf>
    <xf numFmtId="1" fontId="1" fillId="2" borderId="1" xfId="1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1" xfId="0" applyFont="1" applyBorder="1"/>
    <xf numFmtId="2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4" fillId="0" borderId="5" xfId="0" applyFont="1" applyBorder="1"/>
    <xf numFmtId="1" fontId="17" fillId="0" borderId="1" xfId="1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0" fontId="4" fillId="2" borderId="3" xfId="1" applyFont="1" applyBorder="1" applyAlignment="1">
      <alignment horizontal="center" wrapText="1"/>
    </xf>
    <xf numFmtId="0" fontId="3" fillId="0" borderId="0" xfId="0" applyFont="1"/>
    <xf numFmtId="0" fontId="4" fillId="2" borderId="2" xfId="1" applyFont="1" applyBorder="1" applyAlignment="1">
      <alignment horizontal="center" wrapText="1"/>
    </xf>
    <xf numFmtId="0" fontId="22" fillId="0" borderId="0" xfId="0" applyFont="1"/>
    <xf numFmtId="44" fontId="22" fillId="0" borderId="0" xfId="4" applyFont="1" applyAlignment="1">
      <alignment horizontal="center"/>
    </xf>
    <xf numFmtId="44" fontId="22" fillId="0" borderId="0" xfId="4" applyFont="1"/>
    <xf numFmtId="44" fontId="22" fillId="0" borderId="0" xfId="4" applyFont="1" applyBorder="1" applyAlignment="1">
      <alignment horizontal="center"/>
    </xf>
    <xf numFmtId="44" fontId="22" fillId="0" borderId="0" xfId="4" applyFont="1" applyBorder="1"/>
    <xf numFmtId="44" fontId="22" fillId="0" borderId="0" xfId="4" applyFont="1" applyAlignment="1"/>
    <xf numFmtId="0" fontId="19" fillId="4" borderId="1" xfId="0" applyFont="1" applyFill="1" applyBorder="1" applyAlignment="1">
      <alignment horizontal="center" vertical="center"/>
    </xf>
    <xf numFmtId="2" fontId="0" fillId="0" borderId="1" xfId="3" applyNumberFormat="1" applyFont="1" applyBorder="1" applyAlignment="1" applyProtection="1">
      <alignment horizontal="center"/>
    </xf>
    <xf numFmtId="44" fontId="22" fillId="0" borderId="0" xfId="4" applyFont="1" applyAlignment="1" applyProtection="1">
      <alignment horizontal="center"/>
    </xf>
    <xf numFmtId="0" fontId="0" fillId="5" borderId="1" xfId="0" applyFill="1" applyBorder="1" applyProtection="1">
      <protection locked="0"/>
    </xf>
    <xf numFmtId="0" fontId="0" fillId="5" borderId="1" xfId="0" applyFill="1" applyBorder="1" applyAlignment="1" applyProtection="1">
      <alignment horizontal="center"/>
      <protection locked="0"/>
    </xf>
    <xf numFmtId="3" fontId="11" fillId="5" borderId="1" xfId="0" applyNumberFormat="1" applyFont="1" applyFill="1" applyBorder="1" applyAlignment="1" applyProtection="1">
      <alignment horizontal="center"/>
      <protection locked="0"/>
    </xf>
    <xf numFmtId="3" fontId="0" fillId="5" borderId="1" xfId="0" applyNumberFormat="1" applyFill="1" applyBorder="1" applyAlignment="1" applyProtection="1">
      <alignment horizontal="center"/>
      <protection locked="0"/>
    </xf>
    <xf numFmtId="2" fontId="0" fillId="5" borderId="1" xfId="3" applyNumberFormat="1" applyFont="1" applyFill="1" applyBorder="1" applyAlignment="1" applyProtection="1">
      <alignment horizontal="center"/>
      <protection locked="0"/>
    </xf>
    <xf numFmtId="10" fontId="0" fillId="5" borderId="1" xfId="5" applyNumberFormat="1" applyFont="1" applyFill="1" applyBorder="1" applyAlignment="1" applyProtection="1">
      <alignment horizontal="center"/>
      <protection locked="0"/>
    </xf>
    <xf numFmtId="1" fontId="1" fillId="2" borderId="1" xfId="1" applyNumberFormat="1" applyFont="1" applyBorder="1" applyAlignment="1" applyProtection="1">
      <alignment horizontal="center"/>
    </xf>
    <xf numFmtId="0" fontId="1" fillId="2" borderId="1" xfId="1" applyFont="1" applyBorder="1" applyAlignment="1" applyProtection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0" fontId="0" fillId="5" borderId="1" xfId="5" applyNumberFormat="1" applyFont="1" applyFill="1" applyBorder="1" applyAlignment="1" applyProtection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2" fontId="0" fillId="5" borderId="1" xfId="0" applyNumberFormat="1" applyFill="1" applyBorder="1" applyAlignment="1">
      <alignment horizontal="center"/>
    </xf>
    <xf numFmtId="0" fontId="18" fillId="0" borderId="1" xfId="0" applyFont="1" applyBorder="1" applyAlignment="1">
      <alignment wrapText="1"/>
    </xf>
    <xf numFmtId="44" fontId="22" fillId="0" borderId="0" xfId="4" applyFont="1" applyProtection="1"/>
    <xf numFmtId="0" fontId="11" fillId="5" borderId="1" xfId="0" applyFont="1" applyFill="1" applyBorder="1" applyAlignment="1" applyProtection="1">
      <alignment horizontal="center"/>
      <protection locked="0"/>
    </xf>
    <xf numFmtId="2" fontId="0" fillId="5" borderId="1" xfId="0" applyNumberFormat="1" applyFill="1" applyBorder="1" applyAlignment="1" applyProtection="1">
      <alignment horizontal="center"/>
      <protection locked="0"/>
    </xf>
    <xf numFmtId="2" fontId="0" fillId="5" borderId="1" xfId="0" applyNumberFormat="1" applyFill="1" applyBorder="1" applyProtection="1">
      <protection locked="0"/>
    </xf>
    <xf numFmtId="10" fontId="0" fillId="5" borderId="1" xfId="5" applyNumberFormat="1" applyFont="1" applyFill="1" applyBorder="1" applyProtection="1">
      <protection locked="0"/>
    </xf>
    <xf numFmtId="2" fontId="21" fillId="0" borderId="1" xfId="3" applyNumberFormat="1" applyFont="1" applyBorder="1" applyAlignment="1" applyProtection="1">
      <alignment horizontal="center"/>
    </xf>
    <xf numFmtId="10" fontId="21" fillId="5" borderId="1" xfId="5" applyNumberFormat="1" applyFont="1" applyFill="1" applyBorder="1" applyAlignment="1" applyProtection="1">
      <alignment horizontal="center"/>
      <protection locked="0"/>
    </xf>
    <xf numFmtId="0" fontId="4" fillId="2" borderId="3" xfId="1" applyFont="1" applyBorder="1" applyAlignment="1" applyProtection="1">
      <alignment horizontal="center" vertical="center" wrapText="1"/>
    </xf>
    <xf numFmtId="0" fontId="4" fillId="2" borderId="3" xfId="1" applyFont="1" applyBorder="1" applyAlignment="1" applyProtection="1">
      <alignment horizontal="center" wrapText="1"/>
    </xf>
    <xf numFmtId="10" fontId="21" fillId="5" borderId="1" xfId="5" applyNumberFormat="1" applyFont="1" applyFill="1" applyBorder="1" applyAlignment="1" applyProtection="1">
      <alignment horizontal="center"/>
    </xf>
    <xf numFmtId="0" fontId="10" fillId="5" borderId="1" xfId="0" applyFont="1" applyFill="1" applyBorder="1" applyAlignment="1" applyProtection="1">
      <alignment horizontal="center"/>
      <protection locked="0"/>
    </xf>
    <xf numFmtId="0" fontId="16" fillId="5" borderId="1" xfId="2" applyFill="1" applyBorder="1" applyAlignment="1" applyProtection="1">
      <alignment horizontal="center"/>
      <protection locked="0"/>
    </xf>
    <xf numFmtId="0" fontId="0" fillId="0" borderId="4" xfId="0" applyBorder="1"/>
    <xf numFmtId="2" fontId="0" fillId="5" borderId="1" xfId="0" applyNumberFormat="1" applyFill="1" applyBorder="1" applyAlignment="1" applyProtection="1">
      <alignment horizontal="center" wrapText="1"/>
      <protection locked="0"/>
    </xf>
    <xf numFmtId="1" fontId="0" fillId="0" borderId="0" xfId="0" applyNumberFormat="1" applyAlignment="1">
      <alignment horizontal="center"/>
    </xf>
    <xf numFmtId="0" fontId="6" fillId="5" borderId="1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Protection="1">
      <protection locked="0"/>
    </xf>
    <xf numFmtId="0" fontId="14" fillId="0" borderId="0" xfId="0" applyFont="1"/>
    <xf numFmtId="0" fontId="10" fillId="5" borderId="1" xfId="0" applyFont="1" applyFill="1" applyBorder="1" applyProtection="1">
      <protection locked="0"/>
    </xf>
    <xf numFmtId="0" fontId="21" fillId="0" borderId="1" xfId="7" applyFont="1" applyBorder="1" applyAlignment="1">
      <alignment vertical="top"/>
    </xf>
    <xf numFmtId="0" fontId="0" fillId="0" borderId="1" xfId="7" applyFont="1" applyBorder="1"/>
    <xf numFmtId="0" fontId="0" fillId="0" borderId="1" xfId="6" applyFont="1" applyFill="1" applyBorder="1"/>
    <xf numFmtId="0" fontId="0" fillId="0" borderId="1" xfId="6" applyFont="1" applyFill="1" applyBorder="1" applyAlignment="1">
      <alignment horizontal="center"/>
    </xf>
    <xf numFmtId="44" fontId="22" fillId="0" borderId="0" xfId="4" applyFont="1" applyBorder="1" applyAlignment="1" applyProtection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5" borderId="1" xfId="1" applyFont="1" applyFill="1" applyBorder="1" applyAlignment="1" applyProtection="1">
      <alignment horizontal="center"/>
    </xf>
    <xf numFmtId="0" fontId="24" fillId="0" borderId="1" xfId="1" applyFont="1" applyFill="1" applyBorder="1" applyAlignment="1" applyProtection="1">
      <alignment horizontal="center"/>
    </xf>
    <xf numFmtId="0" fontId="24" fillId="5" borderId="1" xfId="1" applyFont="1" applyFill="1" applyBorder="1" applyAlignment="1" applyProtection="1">
      <alignment horizontal="center"/>
    </xf>
    <xf numFmtId="1" fontId="1" fillId="2" borderId="11" xfId="1" applyNumberFormat="1" applyFont="1" applyBorder="1" applyAlignment="1" applyProtection="1">
      <alignment horizontal="center"/>
    </xf>
    <xf numFmtId="0" fontId="1" fillId="2" borderId="12" xfId="1" applyFont="1" applyBorder="1" applyAlignment="1" applyProtection="1">
      <alignment horizontal="center"/>
    </xf>
    <xf numFmtId="0" fontId="0" fillId="0" borderId="11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5" borderId="14" xfId="0" applyFill="1" applyBorder="1" applyProtection="1">
      <protection locked="0"/>
    </xf>
    <xf numFmtId="2" fontId="0" fillId="5" borderId="14" xfId="0" applyNumberFormat="1" applyFill="1" applyBorder="1" applyAlignment="1" applyProtection="1">
      <alignment horizontal="center"/>
      <protection locked="0"/>
    </xf>
    <xf numFmtId="2" fontId="21" fillId="0" borderId="14" xfId="3" applyNumberFormat="1" applyFont="1" applyBorder="1" applyAlignment="1" applyProtection="1">
      <alignment horizontal="center"/>
    </xf>
    <xf numFmtId="10" fontId="21" fillId="5" borderId="14" xfId="5" applyNumberFormat="1" applyFont="1" applyFill="1" applyBorder="1" applyAlignment="1" applyProtection="1">
      <alignment horizontal="center"/>
      <protection locked="0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4" fillId="2" borderId="2" xfId="1" applyFont="1" applyBorder="1" applyAlignment="1" applyProtection="1">
      <alignment horizontal="center" wrapText="1"/>
    </xf>
    <xf numFmtId="0" fontId="7" fillId="5" borderId="1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5" borderId="1" xfId="0" applyFill="1" applyBorder="1" applyAlignment="1" applyProtection="1">
      <alignment horizontal="center" wrapText="1"/>
      <protection locked="0"/>
    </xf>
    <xf numFmtId="0" fontId="4" fillId="2" borderId="9" xfId="1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0" fillId="0" borderId="1" xfId="3" applyNumberFormat="1" applyFont="1" applyFill="1" applyBorder="1" applyAlignment="1" applyProtection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5" borderId="14" xfId="0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10" fontId="0" fillId="5" borderId="14" xfId="5" applyNumberFormat="1" applyFont="1" applyFill="1" applyBorder="1" applyAlignment="1" applyProtection="1">
      <alignment horizontal="center"/>
    </xf>
    <xf numFmtId="0" fontId="22" fillId="0" borderId="3" xfId="0" applyFont="1" applyBorder="1"/>
    <xf numFmtId="44" fontId="22" fillId="0" borderId="3" xfId="4" applyFont="1" applyBorder="1" applyAlignment="1" applyProtection="1">
      <alignment horizontal="center"/>
    </xf>
    <xf numFmtId="0" fontId="4" fillId="2" borderId="9" xfId="1" applyFont="1" applyBorder="1" applyAlignment="1" applyProtection="1">
      <alignment horizontal="center" wrapText="1"/>
    </xf>
    <xf numFmtId="0" fontId="0" fillId="5" borderId="14" xfId="0" applyFill="1" applyBorder="1" applyAlignment="1" applyProtection="1">
      <alignment horizontal="center"/>
      <protection locked="0"/>
    </xf>
    <xf numFmtId="164" fontId="0" fillId="0" borderId="14" xfId="0" applyNumberFormat="1" applyBorder="1" applyAlignment="1">
      <alignment horizontal="center"/>
    </xf>
    <xf numFmtId="0" fontId="0" fillId="5" borderId="14" xfId="0" applyFill="1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65" fontId="0" fillId="5" borderId="1" xfId="0" applyNumberFormat="1" applyFill="1" applyBorder="1" applyAlignment="1">
      <alignment horizontal="center"/>
    </xf>
    <xf numFmtId="2" fontId="0" fillId="5" borderId="14" xfId="0" applyNumberFormat="1" applyFill="1" applyBorder="1" applyProtection="1">
      <protection locked="0"/>
    </xf>
    <xf numFmtId="10" fontId="0" fillId="5" borderId="14" xfId="5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11" fillId="5" borderId="14" xfId="0" applyFont="1" applyFill="1" applyBorder="1" applyAlignment="1" applyProtection="1">
      <alignment horizontal="center"/>
      <protection locked="0"/>
    </xf>
    <xf numFmtId="0" fontId="0" fillId="0" borderId="14" xfId="0" applyBorder="1" applyAlignment="1">
      <alignment wrapText="1"/>
    </xf>
    <xf numFmtId="0" fontId="17" fillId="0" borderId="1" xfId="1" applyFont="1" applyFill="1" applyBorder="1" applyAlignment="1" applyProtection="1">
      <alignment horizontal="left"/>
    </xf>
    <xf numFmtId="0" fontId="17" fillId="0" borderId="1" xfId="1" applyFont="1" applyFill="1" applyBorder="1" applyAlignment="1" applyProtection="1">
      <alignment horizontal="center"/>
    </xf>
    <xf numFmtId="1" fontId="17" fillId="0" borderId="11" xfId="1" applyNumberFormat="1" applyFont="1" applyFill="1" applyBorder="1" applyAlignment="1" applyProtection="1">
      <alignment horizontal="center"/>
    </xf>
    <xf numFmtId="0" fontId="11" fillId="0" borderId="14" xfId="0" applyFont="1" applyBorder="1" applyAlignment="1">
      <alignment wrapText="1"/>
    </xf>
    <xf numFmtId="0" fontId="11" fillId="0" borderId="14" xfId="0" applyFont="1" applyBorder="1" applyAlignment="1">
      <alignment horizontal="center"/>
    </xf>
    <xf numFmtId="0" fontId="10" fillId="5" borderId="14" xfId="0" applyFont="1" applyFill="1" applyBorder="1" applyProtection="1">
      <protection locked="0"/>
    </xf>
    <xf numFmtId="10" fontId="0" fillId="5" borderId="14" xfId="5" applyNumberFormat="1" applyFont="1" applyFill="1" applyBorder="1" applyProtection="1">
      <protection locked="0"/>
    </xf>
    <xf numFmtId="0" fontId="4" fillId="2" borderId="9" xfId="1" applyFont="1" applyBorder="1" applyAlignment="1">
      <alignment horizontal="center" wrapText="1"/>
    </xf>
    <xf numFmtId="1" fontId="1" fillId="2" borderId="11" xfId="1" applyNumberFormat="1" applyFont="1" applyBorder="1" applyAlignment="1">
      <alignment horizontal="center"/>
    </xf>
    <xf numFmtId="0" fontId="1" fillId="2" borderId="12" xfId="1" applyFont="1" applyBorder="1" applyAlignment="1">
      <alignment horizontal="center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0" fillId="0" borderId="0" xfId="0"/>
    <xf numFmtId="0" fontId="4" fillId="2" borderId="9" xfId="1" applyFont="1" applyBorder="1" applyAlignment="1" applyProtection="1">
      <alignment horizontal="center" wrapText="1"/>
    </xf>
    <xf numFmtId="0" fontId="0" fillId="0" borderId="1" xfId="0" applyFont="1" applyBorder="1"/>
    <xf numFmtId="3" fontId="11" fillId="5" borderId="14" xfId="0" applyNumberFormat="1" applyFont="1" applyFill="1" applyBorder="1" applyAlignment="1" applyProtection="1">
      <alignment horizontal="center"/>
      <protection locked="0"/>
    </xf>
    <xf numFmtId="3" fontId="11" fillId="0" borderId="14" xfId="0" applyNumberFormat="1" applyFont="1" applyBorder="1" applyAlignment="1">
      <alignment horizontal="center"/>
    </xf>
    <xf numFmtId="2" fontId="0" fillId="5" borderId="14" xfId="3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2" borderId="2" xfId="1" applyFont="1" applyBorder="1" applyAlignment="1" applyProtection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0" xfId="0" applyFont="1" applyAlignment="1">
      <alignment horizontal="left" vertical="top"/>
    </xf>
    <xf numFmtId="0" fontId="4" fillId="2" borderId="1" xfId="1" applyFont="1" applyBorder="1" applyAlignment="1" applyProtection="1">
      <alignment horizontal="center" wrapText="1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left"/>
    </xf>
    <xf numFmtId="0" fontId="4" fillId="2" borderId="1" xfId="1" applyFont="1" applyBorder="1" applyAlignment="1" applyProtection="1">
      <alignment horizontal="center"/>
    </xf>
    <xf numFmtId="0" fontId="2" fillId="0" borderId="3" xfId="0" applyFont="1" applyBorder="1" applyAlignment="1">
      <alignment horizontal="center" wrapText="1"/>
    </xf>
    <xf numFmtId="0" fontId="4" fillId="2" borderId="1" xfId="1" applyFont="1" applyBorder="1" applyAlignment="1">
      <alignment horizontal="center" wrapText="1"/>
    </xf>
    <xf numFmtId="0" fontId="4" fillId="2" borderId="2" xfId="1" applyFont="1" applyBorder="1" applyAlignment="1">
      <alignment horizontal="center" wrapText="1"/>
    </xf>
    <xf numFmtId="0" fontId="3" fillId="0" borderId="0" xfId="0" applyFont="1"/>
    <xf numFmtId="0" fontId="4" fillId="2" borderId="1" xfId="1" applyFont="1" applyBorder="1" applyAlignment="1">
      <alignment horizontal="center"/>
    </xf>
    <xf numFmtId="0" fontId="22" fillId="0" borderId="0" xfId="0" applyFont="1"/>
    <xf numFmtId="0" fontId="0" fillId="0" borderId="0" xfId="0"/>
    <xf numFmtId="0" fontId="4" fillId="2" borderId="7" xfId="1" applyFont="1" applyBorder="1" applyAlignment="1" applyProtection="1">
      <alignment horizontal="center" vertical="center"/>
    </xf>
    <xf numFmtId="0" fontId="4" fillId="2" borderId="11" xfId="1" applyFont="1" applyBorder="1" applyAlignment="1" applyProtection="1">
      <alignment horizontal="center" vertical="center"/>
    </xf>
    <xf numFmtId="0" fontId="4" fillId="2" borderId="8" xfId="1" applyFont="1" applyBorder="1" applyAlignment="1" applyProtection="1">
      <alignment horizontal="center" vertical="center"/>
    </xf>
    <xf numFmtId="0" fontId="4" fillId="2" borderId="1" xfId="1" applyFont="1" applyBorder="1" applyAlignment="1" applyProtection="1">
      <alignment horizontal="center" vertical="center"/>
    </xf>
    <xf numFmtId="0" fontId="4" fillId="2" borderId="9" xfId="1" applyFont="1" applyBorder="1" applyAlignment="1" applyProtection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8" xfId="1" applyFont="1" applyBorder="1" applyAlignment="1" applyProtection="1">
      <alignment horizontal="center" vertical="center" wrapText="1"/>
    </xf>
    <xf numFmtId="0" fontId="4" fillId="2" borderId="1" xfId="1" applyFont="1" applyBorder="1" applyAlignment="1" applyProtection="1">
      <alignment horizontal="center" vertical="center" wrapText="1"/>
    </xf>
    <xf numFmtId="0" fontId="4" fillId="2" borderId="10" xfId="1" applyFont="1" applyBorder="1" applyAlignment="1" applyProtection="1">
      <alignment horizontal="center" vertical="center" wrapText="1"/>
    </xf>
    <xf numFmtId="0" fontId="4" fillId="2" borderId="12" xfId="1" applyFont="1" applyBorder="1" applyAlignment="1" applyProtection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4" fillId="2" borderId="2" xfId="1" applyFont="1" applyBorder="1" applyAlignment="1" applyProtection="1">
      <alignment horizontal="center" vertical="center" wrapText="1"/>
    </xf>
    <xf numFmtId="44" fontId="22" fillId="0" borderId="0" xfId="4" applyFont="1" applyBorder="1" applyAlignment="1"/>
    <xf numFmtId="0" fontId="4" fillId="2" borderId="7" xfId="1" applyFont="1" applyBorder="1" applyAlignment="1" applyProtection="1">
      <alignment horizontal="center"/>
    </xf>
    <xf numFmtId="0" fontId="4" fillId="2" borderId="11" xfId="1" applyFont="1" applyBorder="1" applyAlignment="1" applyProtection="1">
      <alignment horizontal="center"/>
    </xf>
    <xf numFmtId="0" fontId="4" fillId="2" borderId="8" xfId="1" applyFont="1" applyBorder="1" applyAlignment="1" applyProtection="1">
      <alignment horizontal="center"/>
    </xf>
    <xf numFmtId="0" fontId="2" fillId="0" borderId="3" xfId="0" applyFont="1" applyBorder="1" applyAlignment="1">
      <alignment horizontal="center" vertical="center" wrapText="1"/>
    </xf>
    <xf numFmtId="0" fontId="4" fillId="2" borderId="8" xfId="1" applyFont="1" applyBorder="1" applyAlignment="1" applyProtection="1">
      <alignment horizontal="center" wrapText="1"/>
    </xf>
    <xf numFmtId="0" fontId="4" fillId="2" borderId="10" xfId="1" applyFont="1" applyBorder="1" applyAlignment="1" applyProtection="1">
      <alignment horizontal="center" wrapText="1"/>
    </xf>
    <xf numFmtId="0" fontId="4" fillId="2" borderId="12" xfId="1" applyFont="1" applyBorder="1" applyAlignment="1" applyProtection="1">
      <alignment horizontal="center" wrapText="1"/>
    </xf>
    <xf numFmtId="0" fontId="4" fillId="2" borderId="9" xfId="1" applyFont="1" applyBorder="1" applyAlignment="1" applyProtection="1">
      <alignment horizontal="center" wrapText="1"/>
    </xf>
    <xf numFmtId="0" fontId="4" fillId="2" borderId="9" xfId="1" applyFont="1" applyBorder="1" applyAlignment="1">
      <alignment horizontal="center" wrapText="1"/>
    </xf>
    <xf numFmtId="0" fontId="4" fillId="2" borderId="8" xfId="1" applyFont="1" applyBorder="1" applyAlignment="1">
      <alignment horizontal="center" wrapText="1"/>
    </xf>
    <xf numFmtId="0" fontId="4" fillId="2" borderId="10" xfId="1" applyFont="1" applyBorder="1" applyAlignment="1">
      <alignment horizontal="center" wrapText="1"/>
    </xf>
    <xf numFmtId="0" fontId="4" fillId="2" borderId="12" xfId="1" applyFont="1" applyBorder="1" applyAlignment="1">
      <alignment horizontal="center" wrapText="1"/>
    </xf>
    <xf numFmtId="0" fontId="4" fillId="2" borderId="7" xfId="1" applyFont="1" applyBorder="1" applyAlignment="1">
      <alignment horizontal="center"/>
    </xf>
    <xf numFmtId="0" fontId="4" fillId="2" borderId="11" xfId="1" applyFont="1" applyBorder="1" applyAlignment="1">
      <alignment horizontal="center"/>
    </xf>
    <xf numFmtId="0" fontId="4" fillId="2" borderId="8" xfId="1" applyFont="1" applyBorder="1" applyAlignment="1">
      <alignment horizontal="center"/>
    </xf>
    <xf numFmtId="44" fontId="22" fillId="0" borderId="0" xfId="4" applyFont="1" applyBorder="1" applyAlignment="1" applyProtection="1"/>
    <xf numFmtId="44" fontId="22" fillId="0" borderId="0" xfId="4" applyFont="1" applyAlignment="1" applyProtection="1"/>
    <xf numFmtId="0" fontId="12" fillId="0" borderId="0" xfId="0" applyFont="1" applyAlignment="1">
      <alignment horizontal="left" vertical="top"/>
    </xf>
    <xf numFmtId="0" fontId="13" fillId="0" borderId="0" xfId="0" applyFont="1"/>
    <xf numFmtId="0" fontId="0" fillId="0" borderId="1" xfId="0" applyFill="1" applyBorder="1" applyAlignment="1">
      <alignment horizontal="center" vertical="center"/>
    </xf>
  </cellXfs>
  <cellStyles count="8">
    <cellStyle name="Dobro" xfId="1" builtinId="26"/>
    <cellStyle name="Navadno" xfId="0" builtinId="0"/>
    <cellStyle name="Odstotek" xfId="5" builtinId="5"/>
    <cellStyle name="Opomba" xfId="6" builtinId="10"/>
    <cellStyle name="Opozorilo" xfId="7" builtinId="11"/>
    <cellStyle name="Slabo" xfId="2" builtinId="27"/>
    <cellStyle name="Valuta" xfId="4" builtinId="4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opLeftCell="A37" zoomScale="80" zoomScaleNormal="80" workbookViewId="0">
      <selection activeCell="E84" sqref="E84"/>
    </sheetView>
  </sheetViews>
  <sheetFormatPr defaultColWidth="9.109375" defaultRowHeight="14.4" x14ac:dyDescent="0.3"/>
  <cols>
    <col min="1" max="1" width="5.6640625" customWidth="1"/>
    <col min="2" max="2" width="52" customWidth="1"/>
    <col min="3" max="3" width="7.88671875" customWidth="1"/>
    <col min="4" max="4" width="20.44140625" customWidth="1"/>
    <col min="5" max="5" width="51.44140625" customWidth="1"/>
    <col min="6" max="6" width="15.109375" customWidth="1"/>
    <col min="7" max="7" width="12.6640625" customWidth="1"/>
    <col min="8" max="8" width="17.88671875" customWidth="1"/>
    <col min="9" max="9" width="17.6640625" customWidth="1"/>
    <col min="10" max="10" width="15.33203125" customWidth="1"/>
    <col min="11" max="11" width="18.88671875" customWidth="1"/>
    <col min="12" max="12" width="18.5546875" customWidth="1"/>
    <col min="13" max="13" width="16.88671875" customWidth="1"/>
  </cols>
  <sheetData>
    <row r="1" spans="1:13" ht="24.9" customHeight="1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5.6" x14ac:dyDescent="0.3">
      <c r="A2" s="142" t="s">
        <v>632</v>
      </c>
      <c r="B2" s="142"/>
      <c r="C2" s="142"/>
      <c r="D2" s="142"/>
      <c r="E2" s="142"/>
      <c r="F2" s="142"/>
      <c r="G2" s="142"/>
      <c r="H2" s="142"/>
    </row>
    <row r="3" spans="1:13" x14ac:dyDescent="0.3">
      <c r="A3" s="10"/>
    </row>
    <row r="4" spans="1:13" ht="15" customHeight="1" x14ac:dyDescent="0.3">
      <c r="A4" s="143" t="s">
        <v>0</v>
      </c>
      <c r="B4" s="143" t="s">
        <v>187</v>
      </c>
      <c r="C4" s="143" t="s">
        <v>180</v>
      </c>
      <c r="D4" s="137" t="s">
        <v>182</v>
      </c>
      <c r="E4" s="137" t="s">
        <v>181</v>
      </c>
      <c r="F4" s="137" t="s">
        <v>190</v>
      </c>
      <c r="G4" s="137" t="s">
        <v>189</v>
      </c>
      <c r="H4" s="137" t="s">
        <v>2</v>
      </c>
      <c r="I4" s="140" t="s">
        <v>1</v>
      </c>
      <c r="J4" s="137" t="s">
        <v>186</v>
      </c>
      <c r="K4" s="137" t="s">
        <v>185</v>
      </c>
      <c r="L4" s="140" t="s">
        <v>183</v>
      </c>
      <c r="M4" s="140" t="s">
        <v>184</v>
      </c>
    </row>
    <row r="5" spans="1:13" ht="24" customHeight="1" x14ac:dyDescent="0.3">
      <c r="A5" s="143"/>
      <c r="B5" s="143"/>
      <c r="C5" s="143"/>
      <c r="D5" s="141"/>
      <c r="E5" s="144"/>
      <c r="F5" s="138"/>
      <c r="G5" s="138"/>
      <c r="H5" s="144"/>
      <c r="I5" s="140"/>
      <c r="J5" s="138"/>
      <c r="K5" s="138"/>
      <c r="L5" s="140"/>
      <c r="M5" s="140"/>
    </row>
    <row r="6" spans="1:13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</row>
    <row r="7" spans="1:13" ht="48.6" x14ac:dyDescent="0.3">
      <c r="A7" s="43">
        <v>1</v>
      </c>
      <c r="B7" s="44" t="s">
        <v>197</v>
      </c>
      <c r="C7" s="43" t="s">
        <v>3</v>
      </c>
      <c r="D7" s="32"/>
      <c r="E7" s="44" t="s">
        <v>197</v>
      </c>
      <c r="F7" s="43">
        <v>3</v>
      </c>
      <c r="G7" s="43" t="s">
        <v>191</v>
      </c>
      <c r="H7" s="35"/>
      <c r="I7" s="29">
        <f>H7*(J7+1)</f>
        <v>0</v>
      </c>
      <c r="J7" s="36"/>
      <c r="K7" s="29">
        <f>I7-H7</f>
        <v>0</v>
      </c>
      <c r="L7" s="7">
        <f>F7*H7</f>
        <v>0</v>
      </c>
      <c r="M7" s="7">
        <f>F7*I7</f>
        <v>0</v>
      </c>
    </row>
    <row r="8" spans="1:13" x14ac:dyDescent="0.3">
      <c r="A8" s="2">
        <v>2</v>
      </c>
      <c r="B8" s="1" t="s">
        <v>674</v>
      </c>
      <c r="C8" s="2" t="s">
        <v>3</v>
      </c>
      <c r="D8" s="92"/>
      <c r="E8" s="1" t="s">
        <v>674</v>
      </c>
      <c r="F8" s="2">
        <v>80</v>
      </c>
      <c r="G8" s="28" t="s">
        <v>191</v>
      </c>
      <c r="H8" s="35"/>
      <c r="I8" s="29">
        <f t="shared" ref="I8:I73" si="0">H8*(J8+1)</f>
        <v>0</v>
      </c>
      <c r="J8" s="36"/>
      <c r="K8" s="29">
        <f>I8-H8</f>
        <v>0</v>
      </c>
      <c r="L8" s="7">
        <f>F8*H8</f>
        <v>0</v>
      </c>
      <c r="M8" s="7">
        <f>F8*I8</f>
        <v>0</v>
      </c>
    </row>
    <row r="9" spans="1:13" x14ac:dyDescent="0.3">
      <c r="A9" s="43">
        <v>3</v>
      </c>
      <c r="B9" s="1" t="s">
        <v>90</v>
      </c>
      <c r="C9" s="2" t="s">
        <v>3</v>
      </c>
      <c r="D9" s="92"/>
      <c r="E9" s="1" t="s">
        <v>90</v>
      </c>
      <c r="F9" s="96">
        <v>70</v>
      </c>
      <c r="G9" s="28" t="s">
        <v>191</v>
      </c>
      <c r="H9" s="35"/>
      <c r="I9" s="29">
        <f t="shared" si="0"/>
        <v>0</v>
      </c>
      <c r="J9" s="36"/>
      <c r="K9" s="29">
        <f t="shared" ref="K9:K75" si="1">I9-H9</f>
        <v>0</v>
      </c>
      <c r="L9" s="7">
        <f t="shared" ref="L9:L75" si="2">F9*H9</f>
        <v>0</v>
      </c>
      <c r="M9" s="7">
        <f t="shared" ref="M9:M75" si="3">F9*I9</f>
        <v>0</v>
      </c>
    </row>
    <row r="10" spans="1:13" x14ac:dyDescent="0.3">
      <c r="A10" s="43">
        <v>4</v>
      </c>
      <c r="B10" s="1" t="s">
        <v>675</v>
      </c>
      <c r="C10" s="2" t="s">
        <v>3</v>
      </c>
      <c r="D10" s="92"/>
      <c r="E10" s="132" t="s">
        <v>675</v>
      </c>
      <c r="F10" s="2">
        <v>10</v>
      </c>
      <c r="G10" s="28" t="s">
        <v>191</v>
      </c>
      <c r="H10" s="35"/>
      <c r="I10" s="29">
        <f t="shared" si="0"/>
        <v>0</v>
      </c>
      <c r="J10" s="36"/>
      <c r="K10" s="29">
        <f t="shared" si="1"/>
        <v>0</v>
      </c>
      <c r="L10" s="7">
        <f t="shared" si="2"/>
        <v>0</v>
      </c>
      <c r="M10" s="7">
        <f t="shared" si="3"/>
        <v>0</v>
      </c>
    </row>
    <row r="11" spans="1:13" x14ac:dyDescent="0.3">
      <c r="A11" s="2">
        <v>5</v>
      </c>
      <c r="B11" s="1" t="s">
        <v>676</v>
      </c>
      <c r="C11" s="2" t="s">
        <v>3</v>
      </c>
      <c r="D11" s="92"/>
      <c r="E11" s="1" t="s">
        <v>676</v>
      </c>
      <c r="F11" s="2">
        <v>20</v>
      </c>
      <c r="G11" s="94" t="s">
        <v>3</v>
      </c>
      <c r="H11" s="35"/>
      <c r="I11" s="29">
        <f t="shared" si="0"/>
        <v>0</v>
      </c>
      <c r="J11" s="36"/>
      <c r="K11" s="95"/>
      <c r="L11" s="7"/>
      <c r="M11" s="7"/>
    </row>
    <row r="12" spans="1:13" x14ac:dyDescent="0.3">
      <c r="A12" s="43">
        <v>6</v>
      </c>
      <c r="B12" s="1" t="s">
        <v>677</v>
      </c>
      <c r="C12" s="43" t="s">
        <v>3</v>
      </c>
      <c r="D12" s="92"/>
      <c r="E12" s="1" t="s">
        <v>677</v>
      </c>
      <c r="F12" s="97">
        <v>80</v>
      </c>
      <c r="G12" s="28" t="s">
        <v>191</v>
      </c>
      <c r="H12" s="49"/>
      <c r="I12" s="29">
        <f t="shared" si="0"/>
        <v>0</v>
      </c>
      <c r="J12" s="36"/>
      <c r="K12" s="29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43">
        <v>7</v>
      </c>
      <c r="B13" s="1" t="s">
        <v>400</v>
      </c>
      <c r="C13" s="43" t="s">
        <v>3</v>
      </c>
      <c r="D13" s="92"/>
      <c r="E13" s="1" t="s">
        <v>400</v>
      </c>
      <c r="F13" s="43">
        <v>25</v>
      </c>
      <c r="G13" s="28" t="s">
        <v>191</v>
      </c>
      <c r="H13" s="49"/>
      <c r="I13" s="29">
        <f t="shared" si="0"/>
        <v>0</v>
      </c>
      <c r="J13" s="36"/>
      <c r="K13" s="29">
        <f t="shared" si="1"/>
        <v>0</v>
      </c>
      <c r="L13" s="7">
        <f t="shared" si="2"/>
        <v>0</v>
      </c>
      <c r="M13" s="7">
        <f t="shared" si="3"/>
        <v>0</v>
      </c>
    </row>
    <row r="14" spans="1:13" ht="55.2" x14ac:dyDescent="0.3">
      <c r="A14" s="2">
        <v>8</v>
      </c>
      <c r="B14" s="46" t="s">
        <v>564</v>
      </c>
      <c r="C14" s="43" t="s">
        <v>3</v>
      </c>
      <c r="D14" s="92"/>
      <c r="E14" s="46" t="s">
        <v>564</v>
      </c>
      <c r="F14" s="43">
        <v>60</v>
      </c>
      <c r="G14" s="28" t="s">
        <v>191</v>
      </c>
      <c r="H14" s="49"/>
      <c r="I14" s="29">
        <f t="shared" si="0"/>
        <v>0</v>
      </c>
      <c r="J14" s="36"/>
      <c r="K14" s="29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A15" s="43">
        <v>9</v>
      </c>
      <c r="B15" s="1" t="s">
        <v>61</v>
      </c>
      <c r="C15" s="43" t="s">
        <v>3</v>
      </c>
      <c r="D15" s="92"/>
      <c r="E15" s="1" t="s">
        <v>61</v>
      </c>
      <c r="F15" s="43">
        <v>40</v>
      </c>
      <c r="G15" s="28" t="s">
        <v>191</v>
      </c>
      <c r="H15" s="49"/>
      <c r="I15" s="29">
        <f t="shared" si="0"/>
        <v>0</v>
      </c>
      <c r="J15" s="36"/>
      <c r="K15" s="29">
        <f t="shared" si="1"/>
        <v>0</v>
      </c>
      <c r="L15" s="7">
        <f t="shared" si="2"/>
        <v>0</v>
      </c>
      <c r="M15" s="7">
        <f t="shared" si="3"/>
        <v>0</v>
      </c>
    </row>
    <row r="16" spans="1:13" x14ac:dyDescent="0.3">
      <c r="A16" s="43">
        <v>10</v>
      </c>
      <c r="B16" s="1" t="s">
        <v>565</v>
      </c>
      <c r="C16" s="2" t="s">
        <v>3</v>
      </c>
      <c r="D16" s="92"/>
      <c r="E16" s="1" t="s">
        <v>565</v>
      </c>
      <c r="F16" s="2">
        <v>70</v>
      </c>
      <c r="G16" s="28" t="s">
        <v>191</v>
      </c>
      <c r="H16" s="35"/>
      <c r="I16" s="29">
        <f t="shared" si="0"/>
        <v>0</v>
      </c>
      <c r="J16" s="36"/>
      <c r="K16" s="29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91</v>
      </c>
      <c r="C17" s="2" t="s">
        <v>3</v>
      </c>
      <c r="D17" s="92"/>
      <c r="E17" s="1" t="s">
        <v>91</v>
      </c>
      <c r="F17" s="98">
        <v>100</v>
      </c>
      <c r="G17" s="28" t="s">
        <v>191</v>
      </c>
      <c r="H17" s="35"/>
      <c r="I17" s="29">
        <f t="shared" si="0"/>
        <v>0</v>
      </c>
      <c r="J17" s="36"/>
      <c r="K17" s="29">
        <f t="shared" si="1"/>
        <v>0</v>
      </c>
      <c r="L17" s="7">
        <f t="shared" si="2"/>
        <v>0</v>
      </c>
      <c r="M17" s="7">
        <f t="shared" si="3"/>
        <v>0</v>
      </c>
    </row>
    <row r="18" spans="1:13" x14ac:dyDescent="0.3">
      <c r="A18" s="43">
        <v>12</v>
      </c>
      <c r="B18" s="1" t="s">
        <v>452</v>
      </c>
      <c r="C18" s="2" t="s">
        <v>3</v>
      </c>
      <c r="D18" s="92"/>
      <c r="E18" s="1" t="s">
        <v>452</v>
      </c>
      <c r="F18" s="98">
        <v>100</v>
      </c>
      <c r="G18" s="28" t="s">
        <v>191</v>
      </c>
      <c r="H18" s="35"/>
      <c r="I18" s="29">
        <f t="shared" si="0"/>
        <v>0</v>
      </c>
      <c r="J18" s="36"/>
      <c r="K18" s="29">
        <f t="shared" ref="K18" si="4">I18-H18</f>
        <v>0</v>
      </c>
      <c r="L18" s="7">
        <f t="shared" ref="L18" si="5">F18*H18</f>
        <v>0</v>
      </c>
      <c r="M18" s="7">
        <f t="shared" ref="M18" si="6">F18*I18</f>
        <v>0</v>
      </c>
    </row>
    <row r="19" spans="1:13" x14ac:dyDescent="0.3">
      <c r="A19" s="43">
        <v>13</v>
      </c>
      <c r="B19" s="1" t="s">
        <v>92</v>
      </c>
      <c r="C19" s="2" t="s">
        <v>3</v>
      </c>
      <c r="D19" s="92"/>
      <c r="E19" s="1" t="s">
        <v>92</v>
      </c>
      <c r="F19" s="98">
        <v>100</v>
      </c>
      <c r="G19" s="28" t="s">
        <v>191</v>
      </c>
      <c r="H19" s="35"/>
      <c r="I19" s="29">
        <f t="shared" si="0"/>
        <v>0</v>
      </c>
      <c r="J19" s="36"/>
      <c r="K19" s="29">
        <f t="shared" si="1"/>
        <v>0</v>
      </c>
      <c r="L19" s="7">
        <f t="shared" si="2"/>
        <v>0</v>
      </c>
      <c r="M19" s="7">
        <f t="shared" si="3"/>
        <v>0</v>
      </c>
    </row>
    <row r="20" spans="1:13" x14ac:dyDescent="0.3">
      <c r="A20" s="2">
        <v>14</v>
      </c>
      <c r="B20" s="71" t="s">
        <v>698</v>
      </c>
      <c r="C20" s="2" t="s">
        <v>3</v>
      </c>
      <c r="D20" s="92"/>
      <c r="E20" s="71" t="s">
        <v>698</v>
      </c>
      <c r="F20" s="98">
        <v>100</v>
      </c>
      <c r="G20" s="28" t="s">
        <v>191</v>
      </c>
      <c r="H20" s="35"/>
      <c r="I20" s="29">
        <f t="shared" si="0"/>
        <v>0</v>
      </c>
      <c r="J20" s="36"/>
      <c r="K20" s="29">
        <f t="shared" ref="K20" si="7">I20-H20</f>
        <v>0</v>
      </c>
      <c r="L20" s="7">
        <f t="shared" ref="L20:L21" si="8">F20*H20</f>
        <v>0</v>
      </c>
      <c r="M20" s="7">
        <f t="shared" ref="M20" si="9">F20*I20</f>
        <v>0</v>
      </c>
    </row>
    <row r="21" spans="1:13" s="136" customFormat="1" x14ac:dyDescent="0.3">
      <c r="A21" s="43">
        <v>15</v>
      </c>
      <c r="B21" s="71" t="s">
        <v>697</v>
      </c>
      <c r="C21" s="2" t="s">
        <v>3</v>
      </c>
      <c r="D21" s="92"/>
      <c r="E21" s="71" t="s">
        <v>697</v>
      </c>
      <c r="F21" s="98">
        <v>100</v>
      </c>
      <c r="G21" s="28" t="s">
        <v>191</v>
      </c>
      <c r="H21" s="35"/>
      <c r="I21" s="29">
        <f t="shared" si="0"/>
        <v>0</v>
      </c>
      <c r="J21" s="36"/>
      <c r="K21" s="29"/>
      <c r="L21" s="7">
        <f t="shared" si="8"/>
        <v>0</v>
      </c>
      <c r="M21" s="7"/>
    </row>
    <row r="22" spans="1:13" x14ac:dyDescent="0.3">
      <c r="A22" s="43">
        <v>16</v>
      </c>
      <c r="B22" s="1" t="s">
        <v>119</v>
      </c>
      <c r="C22" s="2" t="s">
        <v>3</v>
      </c>
      <c r="D22" s="92"/>
      <c r="E22" s="1" t="s">
        <v>119</v>
      </c>
      <c r="F22" s="2">
        <v>150</v>
      </c>
      <c r="G22" s="28" t="s">
        <v>191</v>
      </c>
      <c r="H22" s="35"/>
      <c r="I22" s="29">
        <f t="shared" si="0"/>
        <v>0</v>
      </c>
      <c r="J22" s="36"/>
      <c r="K22" s="29">
        <f t="shared" si="1"/>
        <v>0</v>
      </c>
      <c r="L22" s="7">
        <f t="shared" si="2"/>
        <v>0</v>
      </c>
      <c r="M22" s="7">
        <f t="shared" si="3"/>
        <v>0</v>
      </c>
    </row>
    <row r="23" spans="1:13" ht="28.8" x14ac:dyDescent="0.3">
      <c r="A23" s="2">
        <v>17</v>
      </c>
      <c r="B23" s="71" t="s">
        <v>678</v>
      </c>
      <c r="C23" s="2" t="s">
        <v>3</v>
      </c>
      <c r="D23" s="92"/>
      <c r="E23" s="71" t="s">
        <v>678</v>
      </c>
      <c r="F23" s="2">
        <v>30</v>
      </c>
      <c r="G23" s="94" t="s">
        <v>191</v>
      </c>
      <c r="H23" s="35"/>
      <c r="I23" s="29">
        <f t="shared" si="0"/>
        <v>0</v>
      </c>
      <c r="J23" s="36"/>
      <c r="K23" s="29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43">
        <v>18</v>
      </c>
      <c r="B24" s="1" t="s">
        <v>62</v>
      </c>
      <c r="C24" s="43" t="s">
        <v>3</v>
      </c>
      <c r="D24" s="92"/>
      <c r="E24" s="1" t="s">
        <v>62</v>
      </c>
      <c r="F24" s="43">
        <v>50</v>
      </c>
      <c r="G24" s="28" t="s">
        <v>191</v>
      </c>
      <c r="H24" s="49"/>
      <c r="I24" s="29">
        <f t="shared" si="0"/>
        <v>0</v>
      </c>
      <c r="J24" s="36"/>
      <c r="K24" s="29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43">
        <v>19</v>
      </c>
      <c r="B25" s="1" t="s">
        <v>485</v>
      </c>
      <c r="C25" s="43" t="s">
        <v>3</v>
      </c>
      <c r="D25" s="92"/>
      <c r="E25" s="1" t="s">
        <v>485</v>
      </c>
      <c r="F25" s="43">
        <v>30</v>
      </c>
      <c r="G25" s="28" t="s">
        <v>191</v>
      </c>
      <c r="H25" s="49"/>
      <c r="I25" s="29">
        <f t="shared" si="0"/>
        <v>0</v>
      </c>
      <c r="J25" s="36"/>
      <c r="K25" s="29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1" t="s">
        <v>566</v>
      </c>
      <c r="C26" s="43" t="s">
        <v>3</v>
      </c>
      <c r="D26" s="92"/>
      <c r="E26" s="1" t="s">
        <v>566</v>
      </c>
      <c r="F26" s="43">
        <v>15</v>
      </c>
      <c r="G26" s="28" t="s">
        <v>191</v>
      </c>
      <c r="H26" s="49"/>
      <c r="I26" s="29">
        <f t="shared" si="0"/>
        <v>0</v>
      </c>
      <c r="J26" s="36"/>
      <c r="K26" s="29">
        <f t="shared" si="1"/>
        <v>0</v>
      </c>
      <c r="L26" s="7">
        <f t="shared" si="2"/>
        <v>0</v>
      </c>
      <c r="M26" s="7">
        <f t="shared" si="3"/>
        <v>0</v>
      </c>
    </row>
    <row r="27" spans="1:13" x14ac:dyDescent="0.3">
      <c r="A27" s="43">
        <v>21</v>
      </c>
      <c r="B27" s="1" t="s">
        <v>679</v>
      </c>
      <c r="C27" s="43" t="s">
        <v>3</v>
      </c>
      <c r="D27" s="92"/>
      <c r="E27" s="1" t="s">
        <v>679</v>
      </c>
      <c r="F27" s="43">
        <v>5</v>
      </c>
      <c r="G27" s="28" t="s">
        <v>191</v>
      </c>
      <c r="H27" s="49"/>
      <c r="I27" s="29">
        <f t="shared" si="0"/>
        <v>0</v>
      </c>
      <c r="J27" s="36"/>
      <c r="K27" s="29">
        <f t="shared" si="1"/>
        <v>0</v>
      </c>
      <c r="L27" s="7">
        <f t="shared" si="2"/>
        <v>0</v>
      </c>
      <c r="M27" s="7">
        <f t="shared" si="3"/>
        <v>0</v>
      </c>
    </row>
    <row r="28" spans="1:13" x14ac:dyDescent="0.3">
      <c r="A28" s="43">
        <v>22</v>
      </c>
      <c r="B28" s="1" t="s">
        <v>680</v>
      </c>
      <c r="C28" s="2" t="s">
        <v>3</v>
      </c>
      <c r="D28" s="92"/>
      <c r="E28" s="1" t="s">
        <v>680</v>
      </c>
      <c r="F28" s="2">
        <v>180</v>
      </c>
      <c r="G28" s="28" t="s">
        <v>191</v>
      </c>
      <c r="H28" s="35"/>
      <c r="I28" s="29">
        <f t="shared" si="0"/>
        <v>0</v>
      </c>
      <c r="J28" s="36"/>
      <c r="K28" s="29">
        <f t="shared" si="1"/>
        <v>0</v>
      </c>
      <c r="L28" s="7">
        <f t="shared" si="2"/>
        <v>0</v>
      </c>
      <c r="M28" s="7">
        <f t="shared" si="3"/>
        <v>0</v>
      </c>
    </row>
    <row r="29" spans="1:13" x14ac:dyDescent="0.3">
      <c r="A29" s="2">
        <v>23</v>
      </c>
      <c r="B29" s="1" t="s">
        <v>486</v>
      </c>
      <c r="C29" s="43" t="s">
        <v>3</v>
      </c>
      <c r="D29" s="92"/>
      <c r="E29" s="1" t="s">
        <v>486</v>
      </c>
      <c r="F29" s="43">
        <v>20</v>
      </c>
      <c r="G29" s="28" t="s">
        <v>191</v>
      </c>
      <c r="H29" s="49"/>
      <c r="I29" s="29">
        <f t="shared" si="0"/>
        <v>0</v>
      </c>
      <c r="J29" s="36"/>
      <c r="K29" s="29">
        <f t="shared" si="1"/>
        <v>0</v>
      </c>
      <c r="L29" s="7">
        <f t="shared" si="2"/>
        <v>0</v>
      </c>
      <c r="M29" s="7">
        <f t="shared" si="3"/>
        <v>0</v>
      </c>
    </row>
    <row r="30" spans="1:13" ht="36.6" x14ac:dyDescent="0.3">
      <c r="A30" s="43">
        <v>24</v>
      </c>
      <c r="B30" s="44" t="s">
        <v>194</v>
      </c>
      <c r="C30" s="43" t="s">
        <v>3</v>
      </c>
      <c r="D30" s="92"/>
      <c r="E30" s="44" t="s">
        <v>194</v>
      </c>
      <c r="F30" s="43">
        <v>120</v>
      </c>
      <c r="G30" s="28" t="s">
        <v>191</v>
      </c>
      <c r="H30" s="49"/>
      <c r="I30" s="29">
        <f t="shared" si="0"/>
        <v>0</v>
      </c>
      <c r="J30" s="36"/>
      <c r="K30" s="29">
        <f t="shared" si="1"/>
        <v>0</v>
      </c>
      <c r="L30" s="7">
        <f t="shared" si="2"/>
        <v>0</v>
      </c>
      <c r="M30" s="7">
        <f t="shared" si="3"/>
        <v>0</v>
      </c>
    </row>
    <row r="31" spans="1:13" x14ac:dyDescent="0.3">
      <c r="A31" s="43">
        <v>25</v>
      </c>
      <c r="B31" s="1" t="s">
        <v>567</v>
      </c>
      <c r="C31" s="43" t="s">
        <v>3</v>
      </c>
      <c r="D31" s="92"/>
      <c r="E31" s="1" t="s">
        <v>567</v>
      </c>
      <c r="F31" s="43">
        <v>15</v>
      </c>
      <c r="G31" s="28" t="s">
        <v>191</v>
      </c>
      <c r="H31" s="49"/>
      <c r="I31" s="29">
        <f t="shared" si="0"/>
        <v>0</v>
      </c>
      <c r="J31" s="36"/>
      <c r="K31" s="29">
        <f t="shared" si="1"/>
        <v>0</v>
      </c>
      <c r="L31" s="7">
        <f t="shared" si="2"/>
        <v>0</v>
      </c>
      <c r="M31" s="7">
        <f t="shared" si="3"/>
        <v>0</v>
      </c>
    </row>
    <row r="32" spans="1:13" ht="15" customHeight="1" x14ac:dyDescent="0.3">
      <c r="A32" s="2">
        <v>26</v>
      </c>
      <c r="B32" s="1" t="s">
        <v>487</v>
      </c>
      <c r="C32" s="43" t="s">
        <v>3</v>
      </c>
      <c r="D32" s="92"/>
      <c r="E32" s="1" t="s">
        <v>487</v>
      </c>
      <c r="F32" s="43">
        <v>40</v>
      </c>
      <c r="G32" s="28" t="s">
        <v>191</v>
      </c>
      <c r="H32" s="49"/>
      <c r="I32" s="29">
        <f t="shared" si="0"/>
        <v>0</v>
      </c>
      <c r="J32" s="36"/>
      <c r="K32" s="29">
        <f t="shared" si="1"/>
        <v>0</v>
      </c>
      <c r="L32" s="7">
        <f t="shared" si="2"/>
        <v>0</v>
      </c>
      <c r="M32" s="7">
        <f t="shared" si="3"/>
        <v>0</v>
      </c>
    </row>
    <row r="33" spans="1:13" ht="36.6" x14ac:dyDescent="0.3">
      <c r="A33" s="43">
        <v>27</v>
      </c>
      <c r="B33" s="44" t="s">
        <v>195</v>
      </c>
      <c r="C33" s="43" t="s">
        <v>3</v>
      </c>
      <c r="D33" s="92"/>
      <c r="E33" s="44" t="s">
        <v>195</v>
      </c>
      <c r="F33" s="43">
        <v>50</v>
      </c>
      <c r="G33" s="28" t="s">
        <v>191</v>
      </c>
      <c r="H33" s="49"/>
      <c r="I33" s="29">
        <f t="shared" si="0"/>
        <v>0</v>
      </c>
      <c r="J33" s="36"/>
      <c r="K33" s="29">
        <f t="shared" si="1"/>
        <v>0</v>
      </c>
      <c r="L33" s="7">
        <f t="shared" si="2"/>
        <v>0</v>
      </c>
      <c r="M33" s="7">
        <f t="shared" si="3"/>
        <v>0</v>
      </c>
    </row>
    <row r="34" spans="1:13" ht="23.4" customHeight="1" x14ac:dyDescent="0.3">
      <c r="A34" s="43">
        <v>28</v>
      </c>
      <c r="B34" s="1" t="s">
        <v>699</v>
      </c>
      <c r="C34" s="43" t="s">
        <v>3</v>
      </c>
      <c r="D34" s="92"/>
      <c r="E34" s="1" t="s">
        <v>699</v>
      </c>
      <c r="F34" s="43">
        <v>20</v>
      </c>
      <c r="G34" s="28" t="s">
        <v>191</v>
      </c>
      <c r="H34" s="49"/>
      <c r="I34" s="29">
        <f t="shared" si="0"/>
        <v>0</v>
      </c>
      <c r="J34" s="36"/>
      <c r="K34" s="29">
        <f t="shared" si="1"/>
        <v>0</v>
      </c>
      <c r="L34" s="7">
        <f t="shared" si="2"/>
        <v>0</v>
      </c>
      <c r="M34" s="7">
        <f t="shared" si="3"/>
        <v>0</v>
      </c>
    </row>
    <row r="35" spans="1:13" ht="36.6" x14ac:dyDescent="0.3">
      <c r="A35" s="2">
        <v>29</v>
      </c>
      <c r="B35" s="44" t="s">
        <v>196</v>
      </c>
      <c r="C35" s="43" t="s">
        <v>3</v>
      </c>
      <c r="D35" s="92"/>
      <c r="E35" s="44" t="s">
        <v>196</v>
      </c>
      <c r="F35" s="43">
        <v>65</v>
      </c>
      <c r="G35" s="28" t="s">
        <v>191</v>
      </c>
      <c r="H35" s="49"/>
      <c r="I35" s="29">
        <f t="shared" si="0"/>
        <v>0</v>
      </c>
      <c r="J35" s="36"/>
      <c r="K35" s="29">
        <f t="shared" si="1"/>
        <v>0</v>
      </c>
      <c r="L35" s="7">
        <f t="shared" si="2"/>
        <v>0</v>
      </c>
      <c r="M35" s="7">
        <f t="shared" si="3"/>
        <v>0</v>
      </c>
    </row>
    <row r="36" spans="1:13" x14ac:dyDescent="0.3">
      <c r="A36" s="43">
        <v>30</v>
      </c>
      <c r="B36" s="1" t="s">
        <v>681</v>
      </c>
      <c r="C36" s="43" t="s">
        <v>3</v>
      </c>
      <c r="D36" s="92"/>
      <c r="E36" s="1" t="s">
        <v>681</v>
      </c>
      <c r="F36" s="43">
        <v>65</v>
      </c>
      <c r="G36" s="28" t="s">
        <v>191</v>
      </c>
      <c r="H36" s="49"/>
      <c r="I36" s="29">
        <f t="shared" si="0"/>
        <v>0</v>
      </c>
      <c r="J36" s="36"/>
      <c r="K36" s="29">
        <f t="shared" si="1"/>
        <v>0</v>
      </c>
      <c r="L36" s="7">
        <f t="shared" si="2"/>
        <v>0</v>
      </c>
      <c r="M36" s="7">
        <f t="shared" si="3"/>
        <v>0</v>
      </c>
    </row>
    <row r="37" spans="1:13" ht="83.4" customHeight="1" x14ac:dyDescent="0.3">
      <c r="A37" s="43">
        <v>31</v>
      </c>
      <c r="B37" s="44" t="s">
        <v>401</v>
      </c>
      <c r="C37" s="43" t="s">
        <v>3</v>
      </c>
      <c r="D37" s="92"/>
      <c r="E37" s="44" t="s">
        <v>401</v>
      </c>
      <c r="F37" s="43">
        <v>4</v>
      </c>
      <c r="G37" s="28" t="s">
        <v>191</v>
      </c>
      <c r="H37" s="49"/>
      <c r="I37" s="29">
        <f t="shared" si="0"/>
        <v>0</v>
      </c>
      <c r="J37" s="36"/>
      <c r="K37" s="29">
        <f t="shared" si="1"/>
        <v>0</v>
      </c>
      <c r="L37" s="7">
        <f t="shared" si="2"/>
        <v>0</v>
      </c>
      <c r="M37" s="7">
        <f t="shared" si="3"/>
        <v>0</v>
      </c>
    </row>
    <row r="38" spans="1:13" x14ac:dyDescent="0.3">
      <c r="A38" s="2">
        <v>32</v>
      </c>
      <c r="B38" s="1" t="s">
        <v>682</v>
      </c>
      <c r="C38" s="43" t="s">
        <v>3</v>
      </c>
      <c r="D38" s="92"/>
      <c r="E38" s="1" t="s">
        <v>682</v>
      </c>
      <c r="F38" s="43">
        <v>18</v>
      </c>
      <c r="G38" s="28" t="s">
        <v>191</v>
      </c>
      <c r="H38" s="49"/>
      <c r="I38" s="29">
        <f t="shared" si="0"/>
        <v>0</v>
      </c>
      <c r="J38" s="36"/>
      <c r="K38" s="29">
        <f t="shared" si="1"/>
        <v>0</v>
      </c>
      <c r="L38" s="7">
        <f t="shared" si="2"/>
        <v>0</v>
      </c>
      <c r="M38" s="7">
        <f t="shared" si="3"/>
        <v>0</v>
      </c>
    </row>
    <row r="39" spans="1:13" x14ac:dyDescent="0.3">
      <c r="A39" s="43">
        <v>33</v>
      </c>
      <c r="B39" t="s">
        <v>488</v>
      </c>
      <c r="C39" s="43" t="s">
        <v>3</v>
      </c>
      <c r="D39" s="92"/>
      <c r="E39" t="s">
        <v>488</v>
      </c>
      <c r="F39" s="43">
        <v>100</v>
      </c>
      <c r="G39" s="28" t="s">
        <v>191</v>
      </c>
      <c r="H39" s="49"/>
      <c r="I39" s="29">
        <f t="shared" si="0"/>
        <v>0</v>
      </c>
      <c r="J39" s="36"/>
      <c r="K39" s="29">
        <f t="shared" ref="K39" si="10">I39-H39</f>
        <v>0</v>
      </c>
      <c r="L39" s="7">
        <f t="shared" ref="L39" si="11">F39*H39</f>
        <v>0</v>
      </c>
      <c r="M39" s="7">
        <f t="shared" ref="M39" si="12">F39*I39</f>
        <v>0</v>
      </c>
    </row>
    <row r="40" spans="1:13" x14ac:dyDescent="0.3">
      <c r="A40" s="43">
        <v>34</v>
      </c>
      <c r="B40" s="1" t="s">
        <v>701</v>
      </c>
      <c r="C40" s="2" t="s">
        <v>3</v>
      </c>
      <c r="D40" s="92"/>
      <c r="E40" s="1" t="s">
        <v>701</v>
      </c>
      <c r="F40" s="2">
        <v>20</v>
      </c>
      <c r="G40" s="28" t="s">
        <v>191</v>
      </c>
      <c r="H40" s="35"/>
      <c r="I40" s="29">
        <f t="shared" si="0"/>
        <v>0</v>
      </c>
      <c r="J40" s="36"/>
      <c r="K40" s="29">
        <f t="shared" si="1"/>
        <v>0</v>
      </c>
      <c r="L40" s="7">
        <f t="shared" si="2"/>
        <v>0</v>
      </c>
      <c r="M40" s="7">
        <f t="shared" si="3"/>
        <v>0</v>
      </c>
    </row>
    <row r="41" spans="1:13" s="136" customFormat="1" x14ac:dyDescent="0.3">
      <c r="A41" s="2">
        <v>35</v>
      </c>
      <c r="B41" s="1" t="s">
        <v>700</v>
      </c>
      <c r="C41" s="2"/>
      <c r="D41" s="92"/>
      <c r="E41" s="1" t="s">
        <v>700</v>
      </c>
      <c r="F41" s="2">
        <v>20</v>
      </c>
      <c r="G41" s="28" t="s">
        <v>191</v>
      </c>
      <c r="H41" s="35"/>
      <c r="I41" s="29">
        <f t="shared" si="0"/>
        <v>0</v>
      </c>
      <c r="J41" s="36"/>
      <c r="K41" s="29">
        <f t="shared" ref="K41:K42" si="13">I41-H41</f>
        <v>0</v>
      </c>
      <c r="L41" s="7">
        <f t="shared" ref="L41:L42" si="14">F41*H41</f>
        <v>0</v>
      </c>
      <c r="M41" s="7">
        <f t="shared" ref="M41:M42" si="15">F41*I41</f>
        <v>0</v>
      </c>
    </row>
    <row r="42" spans="1:13" s="136" customFormat="1" x14ac:dyDescent="0.3">
      <c r="A42" s="43">
        <v>36</v>
      </c>
      <c r="B42" s="1" t="s">
        <v>702</v>
      </c>
      <c r="C42" s="2"/>
      <c r="D42" s="92"/>
      <c r="E42" s="1" t="s">
        <v>702</v>
      </c>
      <c r="F42" s="2">
        <v>20</v>
      </c>
      <c r="G42" s="28" t="s">
        <v>191</v>
      </c>
      <c r="H42" s="35"/>
      <c r="I42" s="29">
        <f t="shared" si="0"/>
        <v>0</v>
      </c>
      <c r="J42" s="36"/>
      <c r="K42" s="29">
        <f t="shared" si="13"/>
        <v>0</v>
      </c>
      <c r="L42" s="7">
        <f t="shared" si="14"/>
        <v>0</v>
      </c>
      <c r="M42" s="7">
        <f t="shared" si="15"/>
        <v>0</v>
      </c>
    </row>
    <row r="43" spans="1:13" x14ac:dyDescent="0.3">
      <c r="A43" s="43">
        <v>37</v>
      </c>
      <c r="B43" s="1" t="s">
        <v>683</v>
      </c>
      <c r="C43" s="2" t="s">
        <v>3</v>
      </c>
      <c r="D43" s="92"/>
      <c r="E43" s="1" t="s">
        <v>683</v>
      </c>
      <c r="F43" s="2">
        <v>20</v>
      </c>
      <c r="G43" s="94" t="s">
        <v>191</v>
      </c>
      <c r="H43" s="35"/>
      <c r="I43" s="29">
        <f t="shared" si="0"/>
        <v>0</v>
      </c>
      <c r="J43" s="36"/>
      <c r="K43" s="29">
        <f t="shared" ref="K43:K44" si="16">I43-H43</f>
        <v>0</v>
      </c>
      <c r="L43" s="7">
        <f t="shared" ref="L43:L44" si="17">F43*H43</f>
        <v>0</v>
      </c>
      <c r="M43" s="7">
        <f t="shared" ref="M43:M44" si="18">F43*I43</f>
        <v>0</v>
      </c>
    </row>
    <row r="44" spans="1:13" x14ac:dyDescent="0.3">
      <c r="A44" s="2">
        <v>38</v>
      </c>
      <c r="B44" s="1" t="s">
        <v>684</v>
      </c>
      <c r="C44" s="2" t="s">
        <v>3</v>
      </c>
      <c r="D44" s="92"/>
      <c r="E44" s="1" t="s">
        <v>684</v>
      </c>
      <c r="F44" s="2">
        <v>10</v>
      </c>
      <c r="G44" s="94" t="s">
        <v>191</v>
      </c>
      <c r="H44" s="35"/>
      <c r="I44" s="29">
        <f t="shared" si="0"/>
        <v>0</v>
      </c>
      <c r="J44" s="36"/>
      <c r="K44" s="29">
        <f t="shared" si="16"/>
        <v>0</v>
      </c>
      <c r="L44" s="7">
        <f t="shared" si="17"/>
        <v>0</v>
      </c>
      <c r="M44" s="7">
        <f t="shared" si="18"/>
        <v>0</v>
      </c>
    </row>
    <row r="45" spans="1:13" x14ac:dyDescent="0.3">
      <c r="A45" s="43">
        <v>39</v>
      </c>
      <c r="B45" s="1" t="s">
        <v>120</v>
      </c>
      <c r="C45" s="2" t="s">
        <v>3</v>
      </c>
      <c r="D45" s="92"/>
      <c r="E45" s="1" t="s">
        <v>120</v>
      </c>
      <c r="F45" s="2">
        <v>8</v>
      </c>
      <c r="G45" s="28" t="s">
        <v>191</v>
      </c>
      <c r="H45" s="35"/>
      <c r="I45" s="29">
        <f t="shared" si="0"/>
        <v>0</v>
      </c>
      <c r="J45" s="36"/>
      <c r="K45" s="29">
        <f t="shared" si="1"/>
        <v>0</v>
      </c>
      <c r="L45" s="7">
        <f t="shared" si="2"/>
        <v>0</v>
      </c>
      <c r="M45" s="7">
        <f t="shared" si="3"/>
        <v>0</v>
      </c>
    </row>
    <row r="46" spans="1:13" x14ac:dyDescent="0.3">
      <c r="A46" s="43">
        <v>40</v>
      </c>
      <c r="B46" s="1" t="s">
        <v>118</v>
      </c>
      <c r="C46" s="2" t="s">
        <v>3</v>
      </c>
      <c r="D46" s="92"/>
      <c r="E46" s="1" t="s">
        <v>118</v>
      </c>
      <c r="F46" s="2">
        <v>4</v>
      </c>
      <c r="G46" s="28" t="s">
        <v>191</v>
      </c>
      <c r="H46" s="35"/>
      <c r="I46" s="29">
        <f t="shared" si="0"/>
        <v>0</v>
      </c>
      <c r="J46" s="36"/>
      <c r="K46" s="29">
        <f t="shared" si="1"/>
        <v>0</v>
      </c>
      <c r="L46" s="7">
        <f t="shared" si="2"/>
        <v>0</v>
      </c>
      <c r="M46" s="7">
        <f t="shared" si="3"/>
        <v>0</v>
      </c>
    </row>
    <row r="47" spans="1:13" ht="28.8" x14ac:dyDescent="0.3">
      <c r="A47" s="2">
        <v>41</v>
      </c>
      <c r="B47" s="71" t="s">
        <v>685</v>
      </c>
      <c r="C47" s="2" t="s">
        <v>3</v>
      </c>
      <c r="D47" s="92"/>
      <c r="E47" s="1" t="s">
        <v>123</v>
      </c>
      <c r="F47" s="2">
        <v>15</v>
      </c>
      <c r="G47" s="28" t="s">
        <v>191</v>
      </c>
      <c r="H47" s="35"/>
      <c r="I47" s="29">
        <f t="shared" si="0"/>
        <v>0</v>
      </c>
      <c r="J47" s="36"/>
      <c r="K47" s="29">
        <f t="shared" si="1"/>
        <v>0</v>
      </c>
      <c r="L47" s="7">
        <f t="shared" si="2"/>
        <v>0</v>
      </c>
      <c r="M47" s="7">
        <f t="shared" si="3"/>
        <v>0</v>
      </c>
    </row>
    <row r="48" spans="1:13" x14ac:dyDescent="0.3">
      <c r="A48" s="43">
        <v>42</v>
      </c>
      <c r="B48" s="1" t="s">
        <v>686</v>
      </c>
      <c r="C48" s="2" t="s">
        <v>3</v>
      </c>
      <c r="D48" s="92"/>
      <c r="E48" s="1" t="s">
        <v>117</v>
      </c>
      <c r="F48" s="2">
        <v>30</v>
      </c>
      <c r="G48" s="28" t="s">
        <v>191</v>
      </c>
      <c r="H48" s="35"/>
      <c r="I48" s="29">
        <f t="shared" si="0"/>
        <v>0</v>
      </c>
      <c r="J48" s="36"/>
      <c r="K48" s="29">
        <f t="shared" si="1"/>
        <v>0</v>
      </c>
      <c r="L48" s="7">
        <f t="shared" si="2"/>
        <v>0</v>
      </c>
      <c r="M48" s="7">
        <f t="shared" si="3"/>
        <v>0</v>
      </c>
    </row>
    <row r="49" spans="1:13" s="130" customFormat="1" x14ac:dyDescent="0.3">
      <c r="A49" s="43">
        <v>43</v>
      </c>
      <c r="B49" s="1" t="s">
        <v>687</v>
      </c>
      <c r="C49" s="2" t="s">
        <v>3</v>
      </c>
      <c r="D49" s="92"/>
      <c r="E49" s="1" t="s">
        <v>117</v>
      </c>
      <c r="F49" s="2">
        <v>30</v>
      </c>
      <c r="G49" s="28" t="s">
        <v>191</v>
      </c>
      <c r="H49" s="35"/>
      <c r="I49" s="29">
        <f t="shared" si="0"/>
        <v>0</v>
      </c>
      <c r="J49" s="36"/>
      <c r="K49" s="29">
        <f t="shared" ref="K49" si="19">I49-H49</f>
        <v>0</v>
      </c>
      <c r="L49" s="7">
        <f t="shared" ref="L49" si="20">F49*H49</f>
        <v>0</v>
      </c>
      <c r="M49" s="7">
        <f t="shared" ref="M49" si="21">F49*I49</f>
        <v>0</v>
      </c>
    </row>
    <row r="50" spans="1:13" x14ac:dyDescent="0.3">
      <c r="A50" s="2">
        <v>44</v>
      </c>
      <c r="B50" s="1" t="s">
        <v>93</v>
      </c>
      <c r="C50" s="2" t="s">
        <v>3</v>
      </c>
      <c r="D50" s="92"/>
      <c r="E50" s="1" t="s">
        <v>93</v>
      </c>
      <c r="F50" s="2">
        <v>50</v>
      </c>
      <c r="G50" s="28" t="s">
        <v>191</v>
      </c>
      <c r="H50" s="35"/>
      <c r="I50" s="29">
        <f t="shared" si="0"/>
        <v>0</v>
      </c>
      <c r="J50" s="36"/>
      <c r="K50" s="29">
        <f t="shared" si="1"/>
        <v>0</v>
      </c>
      <c r="L50" s="7">
        <f t="shared" si="2"/>
        <v>0</v>
      </c>
      <c r="M50" s="7">
        <f t="shared" si="3"/>
        <v>0</v>
      </c>
    </row>
    <row r="51" spans="1:13" x14ac:dyDescent="0.3">
      <c r="A51" s="43">
        <v>45</v>
      </c>
      <c r="B51" s="1" t="s">
        <v>94</v>
      </c>
      <c r="C51" s="2" t="s">
        <v>3</v>
      </c>
      <c r="D51" s="92"/>
      <c r="E51" s="1" t="s">
        <v>94</v>
      </c>
      <c r="F51" s="2">
        <v>10</v>
      </c>
      <c r="G51" s="28" t="s">
        <v>191</v>
      </c>
      <c r="H51" s="35"/>
      <c r="I51" s="29">
        <f t="shared" si="0"/>
        <v>0</v>
      </c>
      <c r="J51" s="36"/>
      <c r="K51" s="29">
        <f t="shared" si="1"/>
        <v>0</v>
      </c>
      <c r="L51" s="7">
        <f t="shared" si="2"/>
        <v>0</v>
      </c>
      <c r="M51" s="7">
        <f t="shared" si="3"/>
        <v>0</v>
      </c>
    </row>
    <row r="52" spans="1:13" x14ac:dyDescent="0.3">
      <c r="A52" s="43">
        <v>46</v>
      </c>
      <c r="B52" s="1" t="s">
        <v>95</v>
      </c>
      <c r="C52" s="2" t="s">
        <v>3</v>
      </c>
      <c r="D52" s="92"/>
      <c r="E52" s="1" t="s">
        <v>95</v>
      </c>
      <c r="F52" s="2">
        <v>50</v>
      </c>
      <c r="G52" s="28" t="s">
        <v>191</v>
      </c>
      <c r="H52" s="35"/>
      <c r="I52" s="29">
        <f t="shared" si="0"/>
        <v>0</v>
      </c>
      <c r="J52" s="36"/>
      <c r="K52" s="29">
        <f t="shared" si="1"/>
        <v>0</v>
      </c>
      <c r="L52" s="7">
        <f t="shared" si="2"/>
        <v>0</v>
      </c>
      <c r="M52" s="7">
        <f t="shared" si="3"/>
        <v>0</v>
      </c>
    </row>
    <row r="53" spans="1:13" x14ac:dyDescent="0.3">
      <c r="A53" s="2">
        <v>47</v>
      </c>
      <c r="B53" s="1" t="s">
        <v>122</v>
      </c>
      <c r="C53" s="2" t="s">
        <v>3</v>
      </c>
      <c r="D53" s="92"/>
      <c r="E53" s="1" t="s">
        <v>122</v>
      </c>
      <c r="F53" s="2">
        <v>150</v>
      </c>
      <c r="G53" s="28" t="s">
        <v>191</v>
      </c>
      <c r="H53" s="35"/>
      <c r="I53" s="29">
        <f t="shared" si="0"/>
        <v>0</v>
      </c>
      <c r="J53" s="36"/>
      <c r="K53" s="29">
        <f t="shared" si="1"/>
        <v>0</v>
      </c>
      <c r="L53" s="7">
        <f t="shared" si="2"/>
        <v>0</v>
      </c>
      <c r="M53" s="7">
        <f t="shared" si="3"/>
        <v>0</v>
      </c>
    </row>
    <row r="54" spans="1:13" x14ac:dyDescent="0.3">
      <c r="A54" s="43">
        <v>48</v>
      </c>
      <c r="B54" s="1" t="s">
        <v>121</v>
      </c>
      <c r="C54" s="2" t="s">
        <v>3</v>
      </c>
      <c r="D54" s="92"/>
      <c r="E54" s="1" t="s">
        <v>121</v>
      </c>
      <c r="F54" s="2">
        <v>100</v>
      </c>
      <c r="G54" s="28" t="s">
        <v>191</v>
      </c>
      <c r="H54" s="35"/>
      <c r="I54" s="29">
        <f t="shared" si="0"/>
        <v>0</v>
      </c>
      <c r="J54" s="36"/>
      <c r="K54" s="29">
        <f t="shared" si="1"/>
        <v>0</v>
      </c>
      <c r="L54" s="7">
        <f t="shared" si="2"/>
        <v>0</v>
      </c>
      <c r="M54" s="7">
        <f t="shared" si="3"/>
        <v>0</v>
      </c>
    </row>
    <row r="55" spans="1:13" x14ac:dyDescent="0.3">
      <c r="A55" s="43">
        <v>49</v>
      </c>
      <c r="B55" s="1" t="s">
        <v>568</v>
      </c>
      <c r="C55" s="2" t="s">
        <v>3</v>
      </c>
      <c r="D55" s="92"/>
      <c r="E55" s="1" t="s">
        <v>568</v>
      </c>
      <c r="F55" s="2">
        <v>50</v>
      </c>
      <c r="G55" s="28" t="s">
        <v>191</v>
      </c>
      <c r="H55" s="35"/>
      <c r="I55" s="29">
        <f t="shared" si="0"/>
        <v>0</v>
      </c>
      <c r="J55" s="36"/>
      <c r="K55" s="29">
        <f t="shared" si="1"/>
        <v>0</v>
      </c>
      <c r="L55" s="7">
        <f t="shared" si="2"/>
        <v>0</v>
      </c>
      <c r="M55" s="7">
        <f t="shared" si="3"/>
        <v>0</v>
      </c>
    </row>
    <row r="56" spans="1:13" x14ac:dyDescent="0.3">
      <c r="A56" s="2">
        <v>50</v>
      </c>
      <c r="B56" s="1" t="s">
        <v>688</v>
      </c>
      <c r="C56" s="2" t="s">
        <v>3</v>
      </c>
      <c r="D56" s="92"/>
      <c r="E56" s="1" t="s">
        <v>453</v>
      </c>
      <c r="F56" s="2">
        <v>150</v>
      </c>
      <c r="G56" s="28" t="s">
        <v>191</v>
      </c>
      <c r="H56" s="35"/>
      <c r="I56" s="29">
        <f t="shared" si="0"/>
        <v>0</v>
      </c>
      <c r="J56" s="36"/>
      <c r="K56" s="29">
        <f t="shared" si="1"/>
        <v>0</v>
      </c>
      <c r="L56" s="7">
        <f t="shared" si="2"/>
        <v>0</v>
      </c>
      <c r="M56" s="7">
        <f t="shared" si="3"/>
        <v>0</v>
      </c>
    </row>
    <row r="57" spans="1:13" x14ac:dyDescent="0.3">
      <c r="A57" s="43">
        <v>51</v>
      </c>
      <c r="B57" s="1" t="s">
        <v>96</v>
      </c>
      <c r="C57" s="2" t="s">
        <v>3</v>
      </c>
      <c r="D57" s="92"/>
      <c r="E57" s="1" t="s">
        <v>96</v>
      </c>
      <c r="F57" s="2">
        <v>250</v>
      </c>
      <c r="G57" s="28" t="s">
        <v>191</v>
      </c>
      <c r="H57" s="35"/>
      <c r="I57" s="29">
        <f t="shared" si="0"/>
        <v>0</v>
      </c>
      <c r="J57" s="36"/>
      <c r="K57" s="29">
        <f t="shared" si="1"/>
        <v>0</v>
      </c>
      <c r="L57" s="7">
        <f t="shared" si="2"/>
        <v>0</v>
      </c>
      <c r="M57" s="7">
        <f t="shared" si="3"/>
        <v>0</v>
      </c>
    </row>
    <row r="58" spans="1:13" x14ac:dyDescent="0.3">
      <c r="A58" s="43">
        <v>52</v>
      </c>
      <c r="B58" s="1" t="s">
        <v>454</v>
      </c>
      <c r="C58" s="2" t="s">
        <v>3</v>
      </c>
      <c r="D58" s="92"/>
      <c r="E58" s="1" t="s">
        <v>454</v>
      </c>
      <c r="F58" s="2">
        <v>200</v>
      </c>
      <c r="G58" s="28" t="s">
        <v>191</v>
      </c>
      <c r="H58" s="35"/>
      <c r="I58" s="29">
        <f t="shared" si="0"/>
        <v>0</v>
      </c>
      <c r="J58" s="36"/>
      <c r="K58" s="29">
        <f t="shared" si="1"/>
        <v>0</v>
      </c>
      <c r="L58" s="7">
        <f t="shared" si="2"/>
        <v>0</v>
      </c>
      <c r="M58" s="7">
        <f t="shared" si="3"/>
        <v>0</v>
      </c>
    </row>
    <row r="59" spans="1:13" x14ac:dyDescent="0.3">
      <c r="A59" s="2">
        <v>53</v>
      </c>
      <c r="B59" s="1" t="s">
        <v>97</v>
      </c>
      <c r="C59" s="2" t="s">
        <v>3</v>
      </c>
      <c r="D59" s="92"/>
      <c r="E59" s="1" t="s">
        <v>97</v>
      </c>
      <c r="F59" s="2">
        <v>150</v>
      </c>
      <c r="G59" s="28" t="s">
        <v>191</v>
      </c>
      <c r="H59" s="35"/>
      <c r="I59" s="29">
        <f t="shared" si="0"/>
        <v>0</v>
      </c>
      <c r="J59" s="36"/>
      <c r="K59" s="29">
        <f t="shared" si="1"/>
        <v>0</v>
      </c>
      <c r="L59" s="7">
        <f t="shared" si="2"/>
        <v>0</v>
      </c>
      <c r="M59" s="7">
        <f t="shared" si="3"/>
        <v>0</v>
      </c>
    </row>
    <row r="60" spans="1:13" x14ac:dyDescent="0.3">
      <c r="A60" s="43">
        <v>54</v>
      </c>
      <c r="B60" s="1" t="s">
        <v>689</v>
      </c>
      <c r="C60" s="2" t="s">
        <v>3</v>
      </c>
      <c r="D60" s="92"/>
      <c r="E60" s="1" t="s">
        <v>689</v>
      </c>
      <c r="F60" s="2">
        <v>10</v>
      </c>
      <c r="G60" s="28" t="s">
        <v>191</v>
      </c>
      <c r="H60" s="35"/>
      <c r="I60" s="29">
        <f t="shared" si="0"/>
        <v>0</v>
      </c>
      <c r="J60" s="36"/>
      <c r="K60" s="29">
        <f t="shared" si="1"/>
        <v>0</v>
      </c>
      <c r="L60" s="7">
        <f t="shared" si="2"/>
        <v>0</v>
      </c>
      <c r="M60" s="7">
        <f t="shared" si="3"/>
        <v>0</v>
      </c>
    </row>
    <row r="61" spans="1:13" s="130" customFormat="1" x14ac:dyDescent="0.3">
      <c r="A61" s="43">
        <v>55</v>
      </c>
      <c r="B61" s="1" t="s">
        <v>690</v>
      </c>
      <c r="C61" s="2" t="s">
        <v>3</v>
      </c>
      <c r="D61" s="92"/>
      <c r="E61" s="1" t="s">
        <v>690</v>
      </c>
      <c r="F61" s="2">
        <v>10</v>
      </c>
      <c r="G61" s="28" t="s">
        <v>191</v>
      </c>
      <c r="H61" s="35"/>
      <c r="I61" s="29">
        <f t="shared" si="0"/>
        <v>0</v>
      </c>
      <c r="J61" s="36"/>
      <c r="K61" s="29">
        <f t="shared" ref="K61" si="22">I61-H61</f>
        <v>0</v>
      </c>
      <c r="L61" s="7">
        <f t="shared" ref="L61" si="23">F61*H61</f>
        <v>0</v>
      </c>
      <c r="M61" s="7">
        <f t="shared" ref="M61" si="24">F61*I61</f>
        <v>0</v>
      </c>
    </row>
    <row r="62" spans="1:13" x14ac:dyDescent="0.3">
      <c r="A62" s="2">
        <v>56</v>
      </c>
      <c r="B62" s="1" t="s">
        <v>489</v>
      </c>
      <c r="C62" s="43" t="s">
        <v>3</v>
      </c>
      <c r="D62" s="92"/>
      <c r="E62" s="1" t="s">
        <v>489</v>
      </c>
      <c r="F62" s="43">
        <v>20</v>
      </c>
      <c r="G62" s="28" t="s">
        <v>191</v>
      </c>
      <c r="H62" s="49"/>
      <c r="I62" s="29">
        <f t="shared" si="0"/>
        <v>0</v>
      </c>
      <c r="J62" s="36"/>
      <c r="K62" s="29">
        <f t="shared" si="1"/>
        <v>0</v>
      </c>
      <c r="L62" s="7">
        <f t="shared" si="2"/>
        <v>0</v>
      </c>
      <c r="M62" s="7">
        <f t="shared" si="3"/>
        <v>0</v>
      </c>
    </row>
    <row r="63" spans="1:13" x14ac:dyDescent="0.3">
      <c r="A63" s="43">
        <v>57</v>
      </c>
      <c r="B63" s="1" t="s">
        <v>490</v>
      </c>
      <c r="C63" s="43" t="s">
        <v>3</v>
      </c>
      <c r="D63" s="92"/>
      <c r="E63" s="1" t="s">
        <v>490</v>
      </c>
      <c r="F63" s="43">
        <v>20</v>
      </c>
      <c r="G63" s="28" t="s">
        <v>191</v>
      </c>
      <c r="H63" s="49"/>
      <c r="I63" s="29">
        <f t="shared" si="0"/>
        <v>0</v>
      </c>
      <c r="J63" s="36"/>
      <c r="K63" s="29">
        <f t="shared" si="1"/>
        <v>0</v>
      </c>
      <c r="L63" s="7">
        <f t="shared" si="2"/>
        <v>0</v>
      </c>
      <c r="M63" s="7">
        <f t="shared" si="3"/>
        <v>0</v>
      </c>
    </row>
    <row r="64" spans="1:13" x14ac:dyDescent="0.3">
      <c r="A64" s="43">
        <v>58</v>
      </c>
      <c r="B64" s="1" t="s">
        <v>174</v>
      </c>
      <c r="C64" s="43" t="s">
        <v>3</v>
      </c>
      <c r="D64" s="92"/>
      <c r="E64" s="1" t="s">
        <v>174</v>
      </c>
      <c r="F64" s="43">
        <v>80</v>
      </c>
      <c r="G64" s="28" t="s">
        <v>191</v>
      </c>
      <c r="H64" s="49"/>
      <c r="I64" s="29">
        <f t="shared" si="0"/>
        <v>0</v>
      </c>
      <c r="J64" s="36"/>
      <c r="K64" s="29">
        <f t="shared" si="1"/>
        <v>0</v>
      </c>
      <c r="L64" s="7">
        <f t="shared" si="2"/>
        <v>0</v>
      </c>
      <c r="M64" s="7">
        <f t="shared" si="3"/>
        <v>0</v>
      </c>
    </row>
    <row r="65" spans="1:13" x14ac:dyDescent="0.3">
      <c r="A65" s="2">
        <v>59</v>
      </c>
      <c r="B65" s="1" t="s">
        <v>193</v>
      </c>
      <c r="C65" s="43" t="s">
        <v>3</v>
      </c>
      <c r="D65" s="92"/>
      <c r="E65" s="1" t="s">
        <v>193</v>
      </c>
      <c r="F65" s="43">
        <v>10</v>
      </c>
      <c r="G65" s="28" t="s">
        <v>191</v>
      </c>
      <c r="H65" s="49"/>
      <c r="I65" s="29">
        <f t="shared" si="0"/>
        <v>0</v>
      </c>
      <c r="J65" s="36"/>
      <c r="K65" s="29">
        <f t="shared" si="1"/>
        <v>0</v>
      </c>
      <c r="L65" s="7">
        <f t="shared" si="2"/>
        <v>0</v>
      </c>
      <c r="M65" s="7">
        <f t="shared" si="3"/>
        <v>0</v>
      </c>
    </row>
    <row r="66" spans="1:13" x14ac:dyDescent="0.3">
      <c r="A66" s="43">
        <v>60</v>
      </c>
      <c r="B66" s="1" t="s">
        <v>98</v>
      </c>
      <c r="C66" s="2" t="s">
        <v>3</v>
      </c>
      <c r="D66" s="92"/>
      <c r="E66" s="1" t="s">
        <v>98</v>
      </c>
      <c r="F66" s="2">
        <v>30</v>
      </c>
      <c r="G66" s="28" t="s">
        <v>191</v>
      </c>
      <c r="H66" s="35"/>
      <c r="I66" s="29">
        <f t="shared" si="0"/>
        <v>0</v>
      </c>
      <c r="J66" s="36"/>
      <c r="K66" s="29">
        <f t="shared" si="1"/>
        <v>0</v>
      </c>
      <c r="L66" s="7">
        <f t="shared" si="2"/>
        <v>0</v>
      </c>
      <c r="M66" s="7">
        <f t="shared" si="3"/>
        <v>0</v>
      </c>
    </row>
    <row r="67" spans="1:13" x14ac:dyDescent="0.3">
      <c r="A67" s="43">
        <v>61</v>
      </c>
      <c r="B67" s="1" t="s">
        <v>99</v>
      </c>
      <c r="C67" s="2" t="s">
        <v>3</v>
      </c>
      <c r="D67" s="92"/>
      <c r="E67" s="1" t="s">
        <v>99</v>
      </c>
      <c r="F67" s="2">
        <v>30</v>
      </c>
      <c r="G67" s="28" t="s">
        <v>191</v>
      </c>
      <c r="H67" s="35"/>
      <c r="I67" s="29">
        <f t="shared" si="0"/>
        <v>0</v>
      </c>
      <c r="J67" s="36"/>
      <c r="K67" s="29">
        <f t="shared" si="1"/>
        <v>0</v>
      </c>
      <c r="L67" s="7">
        <f t="shared" si="2"/>
        <v>0</v>
      </c>
      <c r="M67" s="7">
        <f t="shared" si="3"/>
        <v>0</v>
      </c>
    </row>
    <row r="68" spans="1:13" x14ac:dyDescent="0.3">
      <c r="A68" s="2">
        <v>62</v>
      </c>
      <c r="B68" s="1" t="s">
        <v>569</v>
      </c>
      <c r="C68" s="2" t="s">
        <v>3</v>
      </c>
      <c r="D68" s="92"/>
      <c r="E68" s="1" t="s">
        <v>569</v>
      </c>
      <c r="F68" s="2">
        <v>8</v>
      </c>
      <c r="G68" s="28" t="s">
        <v>191</v>
      </c>
      <c r="H68" s="35"/>
      <c r="I68" s="29">
        <f t="shared" si="0"/>
        <v>0</v>
      </c>
      <c r="J68" s="36"/>
      <c r="K68" s="29">
        <f t="shared" si="1"/>
        <v>0</v>
      </c>
      <c r="L68" s="7">
        <f t="shared" si="2"/>
        <v>0</v>
      </c>
      <c r="M68" s="7">
        <f t="shared" si="3"/>
        <v>0</v>
      </c>
    </row>
    <row r="69" spans="1:13" x14ac:dyDescent="0.3">
      <c r="A69" s="43">
        <v>63</v>
      </c>
      <c r="B69" s="1" t="s">
        <v>691</v>
      </c>
      <c r="C69" s="2" t="s">
        <v>3</v>
      </c>
      <c r="D69" s="92"/>
      <c r="E69" s="1" t="s">
        <v>587</v>
      </c>
      <c r="F69" s="2">
        <v>20</v>
      </c>
      <c r="G69" s="28" t="s">
        <v>191</v>
      </c>
      <c r="H69" s="35"/>
      <c r="I69" s="29">
        <f t="shared" si="0"/>
        <v>0</v>
      </c>
      <c r="J69" s="36"/>
      <c r="K69" s="29">
        <f t="shared" si="1"/>
        <v>0</v>
      </c>
      <c r="L69" s="7">
        <f t="shared" si="2"/>
        <v>0</v>
      </c>
      <c r="M69" s="7">
        <f t="shared" si="3"/>
        <v>0</v>
      </c>
    </row>
    <row r="70" spans="1:13" x14ac:dyDescent="0.3">
      <c r="A70" s="43">
        <v>64</v>
      </c>
      <c r="B70" s="1" t="s">
        <v>586</v>
      </c>
      <c r="C70" s="2" t="s">
        <v>3</v>
      </c>
      <c r="D70" s="92"/>
      <c r="E70" s="1" t="s">
        <v>586</v>
      </c>
      <c r="F70" s="2">
        <v>20</v>
      </c>
      <c r="G70" s="94" t="s">
        <v>191</v>
      </c>
      <c r="H70" s="35"/>
      <c r="I70" s="29">
        <f t="shared" si="0"/>
        <v>0</v>
      </c>
      <c r="J70" s="36"/>
      <c r="K70" s="29">
        <f t="shared" si="1"/>
        <v>0</v>
      </c>
      <c r="L70" s="7">
        <f t="shared" si="2"/>
        <v>0</v>
      </c>
      <c r="M70" s="7">
        <f t="shared" si="3"/>
        <v>0</v>
      </c>
    </row>
    <row r="71" spans="1:13" x14ac:dyDescent="0.3">
      <c r="A71" s="2">
        <v>65</v>
      </c>
      <c r="B71" s="1" t="s">
        <v>588</v>
      </c>
      <c r="C71" s="2" t="s">
        <v>3</v>
      </c>
      <c r="D71" s="92"/>
      <c r="E71" s="1" t="s">
        <v>588</v>
      </c>
      <c r="F71" s="2">
        <v>5</v>
      </c>
      <c r="G71" s="94" t="s">
        <v>191</v>
      </c>
      <c r="H71" s="35"/>
      <c r="I71" s="29">
        <f t="shared" si="0"/>
        <v>0</v>
      </c>
      <c r="J71" s="36"/>
      <c r="K71" s="29">
        <f t="shared" si="1"/>
        <v>0</v>
      </c>
      <c r="L71" s="7">
        <f t="shared" si="2"/>
        <v>0</v>
      </c>
      <c r="M71" s="7">
        <f t="shared" si="3"/>
        <v>0</v>
      </c>
    </row>
    <row r="72" spans="1:13" x14ac:dyDescent="0.3">
      <c r="A72" s="43">
        <v>66</v>
      </c>
      <c r="B72" s="1" t="s">
        <v>617</v>
      </c>
      <c r="C72" s="2" t="s">
        <v>3</v>
      </c>
      <c r="D72" s="92"/>
      <c r="E72" s="1" t="s">
        <v>617</v>
      </c>
      <c r="F72" s="2">
        <v>5</v>
      </c>
      <c r="G72" s="94" t="s">
        <v>191</v>
      </c>
      <c r="H72" s="35"/>
      <c r="I72" s="29">
        <f t="shared" si="0"/>
        <v>0</v>
      </c>
      <c r="J72" s="36"/>
      <c r="K72" s="29">
        <f t="shared" si="1"/>
        <v>0</v>
      </c>
      <c r="L72" s="7">
        <f t="shared" si="2"/>
        <v>0</v>
      </c>
      <c r="M72" s="7">
        <f t="shared" si="3"/>
        <v>0</v>
      </c>
    </row>
    <row r="73" spans="1:13" x14ac:dyDescent="0.3">
      <c r="A73" s="43">
        <v>67</v>
      </c>
      <c r="B73" s="1" t="s">
        <v>618</v>
      </c>
      <c r="C73" s="2" t="s">
        <v>3</v>
      </c>
      <c r="D73" s="92"/>
      <c r="E73" s="1" t="s">
        <v>618</v>
      </c>
      <c r="F73" s="2">
        <v>5</v>
      </c>
      <c r="G73" s="94" t="s">
        <v>191</v>
      </c>
      <c r="H73" s="35"/>
      <c r="I73" s="29">
        <f t="shared" si="0"/>
        <v>0</v>
      </c>
      <c r="J73" s="36"/>
      <c r="K73" s="29">
        <f t="shared" si="1"/>
        <v>0</v>
      </c>
      <c r="L73" s="7">
        <f t="shared" si="2"/>
        <v>0</v>
      </c>
      <c r="M73" s="7">
        <f t="shared" si="3"/>
        <v>0</v>
      </c>
    </row>
    <row r="74" spans="1:13" x14ac:dyDescent="0.3">
      <c r="A74" s="43">
        <v>68</v>
      </c>
      <c r="B74" s="1" t="s">
        <v>173</v>
      </c>
      <c r="C74" s="2" t="s">
        <v>3</v>
      </c>
      <c r="D74" s="92"/>
      <c r="E74" s="1" t="s">
        <v>173</v>
      </c>
      <c r="F74" s="2">
        <v>10</v>
      </c>
      <c r="G74" s="28" t="s">
        <v>191</v>
      </c>
      <c r="H74" s="35"/>
      <c r="I74" s="29">
        <f t="shared" ref="I74:I77" si="25">H74*(J74+1)</f>
        <v>0</v>
      </c>
      <c r="J74" s="36"/>
      <c r="K74" s="29">
        <f t="shared" si="1"/>
        <v>0</v>
      </c>
      <c r="L74" s="7">
        <f t="shared" si="2"/>
        <v>0</v>
      </c>
      <c r="M74" s="7">
        <f t="shared" si="3"/>
        <v>0</v>
      </c>
    </row>
    <row r="75" spans="1:13" x14ac:dyDescent="0.3">
      <c r="A75" s="184">
        <v>69</v>
      </c>
      <c r="B75" s="1" t="s">
        <v>692</v>
      </c>
      <c r="C75" s="2" t="s">
        <v>3</v>
      </c>
      <c r="D75" s="92"/>
      <c r="E75" s="1" t="s">
        <v>104</v>
      </c>
      <c r="F75" s="2">
        <v>5</v>
      </c>
      <c r="G75" s="28" t="s">
        <v>191</v>
      </c>
      <c r="H75" s="35"/>
      <c r="I75" s="29">
        <f t="shared" si="25"/>
        <v>0</v>
      </c>
      <c r="J75" s="36"/>
      <c r="K75" s="29">
        <f t="shared" si="1"/>
        <v>0</v>
      </c>
      <c r="L75" s="7">
        <f t="shared" si="2"/>
        <v>0</v>
      </c>
      <c r="M75" s="7">
        <f t="shared" si="3"/>
        <v>0</v>
      </c>
    </row>
    <row r="76" spans="1:13" x14ac:dyDescent="0.3">
      <c r="A76" s="43">
        <v>70</v>
      </c>
      <c r="B76" s="1" t="s">
        <v>79</v>
      </c>
      <c r="C76" s="43" t="s">
        <v>3</v>
      </c>
      <c r="D76" s="92"/>
      <c r="E76" s="1" t="s">
        <v>79</v>
      </c>
      <c r="F76" s="43">
        <v>5</v>
      </c>
      <c r="G76" s="28" t="s">
        <v>191</v>
      </c>
      <c r="H76" s="49"/>
      <c r="I76" s="29">
        <f t="shared" si="25"/>
        <v>0</v>
      </c>
      <c r="J76" s="36"/>
      <c r="K76" s="29">
        <f t="shared" ref="K76:K77" si="26">I76-H76</f>
        <v>0</v>
      </c>
      <c r="L76" s="7">
        <f t="shared" ref="L76:L77" si="27">F76*H76</f>
        <v>0</v>
      </c>
      <c r="M76" s="7">
        <f t="shared" ref="M76:M77" si="28">F76*I76</f>
        <v>0</v>
      </c>
    </row>
    <row r="77" spans="1:13" x14ac:dyDescent="0.3">
      <c r="A77" s="184">
        <v>71</v>
      </c>
      <c r="B77" s="1" t="s">
        <v>78</v>
      </c>
      <c r="C77" s="43" t="s">
        <v>3</v>
      </c>
      <c r="D77" s="92"/>
      <c r="E77" s="1" t="s">
        <v>78</v>
      </c>
      <c r="F77" s="43">
        <v>5</v>
      </c>
      <c r="G77" s="28" t="s">
        <v>191</v>
      </c>
      <c r="H77" s="50"/>
      <c r="I77" s="29">
        <f t="shared" si="25"/>
        <v>0</v>
      </c>
      <c r="J77" s="36"/>
      <c r="K77" s="29">
        <f t="shared" si="26"/>
        <v>0</v>
      </c>
      <c r="L77" s="7">
        <f t="shared" si="27"/>
        <v>0</v>
      </c>
      <c r="M77" s="7">
        <f t="shared" si="28"/>
        <v>0</v>
      </c>
    </row>
    <row r="78" spans="1:13" x14ac:dyDescent="0.3">
      <c r="K78" s="24" t="s">
        <v>116</v>
      </c>
      <c r="L78" s="23">
        <f>SUM(L7:L77)</f>
        <v>0</v>
      </c>
      <c r="M78" s="23">
        <f>SUM(M7:M77)</f>
        <v>0</v>
      </c>
    </row>
  </sheetData>
  <sheetProtection selectLockedCells="1"/>
  <autoFilter ref="B1:B75"/>
  <mergeCells count="15">
    <mergeCell ref="K4:K5"/>
    <mergeCell ref="B1:M1"/>
    <mergeCell ref="M4:M5"/>
    <mergeCell ref="D4:D5"/>
    <mergeCell ref="I4:I5"/>
    <mergeCell ref="L4:L5"/>
    <mergeCell ref="A2:H2"/>
    <mergeCell ref="A4:A5"/>
    <mergeCell ref="B4:B5"/>
    <mergeCell ref="C4:C5"/>
    <mergeCell ref="E4:E5"/>
    <mergeCell ref="H4:H5"/>
    <mergeCell ref="F4:F5"/>
    <mergeCell ref="G4:G5"/>
    <mergeCell ref="J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workbookViewId="0">
      <selection activeCell="M30" sqref="M30"/>
    </sheetView>
  </sheetViews>
  <sheetFormatPr defaultRowHeight="14.4" x14ac:dyDescent="0.3"/>
  <cols>
    <col min="1" max="1" width="6.33203125" customWidth="1"/>
    <col min="2" max="2" width="55.6640625" customWidth="1"/>
    <col min="3" max="3" width="7.88671875" customWidth="1"/>
    <col min="4" max="4" width="12.88671875" customWidth="1"/>
    <col min="5" max="5" width="24.44140625" customWidth="1"/>
    <col min="6" max="6" width="12.33203125" customWidth="1"/>
    <col min="7" max="7" width="14" customWidth="1"/>
    <col min="8" max="8" width="14.88671875" customWidth="1"/>
    <col min="9" max="10" width="13.88671875" customWidth="1"/>
    <col min="11" max="11" width="16.109375" customWidth="1"/>
    <col min="12" max="12" width="18.33203125" customWidth="1"/>
    <col min="13" max="13" width="17.33203125" customWidth="1"/>
  </cols>
  <sheetData>
    <row r="1" spans="1:13" ht="17.25" customHeight="1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8" x14ac:dyDescent="0.35">
      <c r="A2" s="147" t="s">
        <v>633</v>
      </c>
      <c r="B2" s="147"/>
      <c r="C2" s="147"/>
      <c r="D2" s="147"/>
      <c r="E2" s="147"/>
      <c r="F2" s="147"/>
      <c r="G2" s="147"/>
      <c r="H2" s="147"/>
    </row>
    <row r="3" spans="1:13" x14ac:dyDescent="0.3">
      <c r="A3" s="10"/>
    </row>
    <row r="4" spans="1:13" ht="15" customHeight="1" x14ac:dyDescent="0.3">
      <c r="A4" s="148" t="s">
        <v>0</v>
      </c>
      <c r="B4" s="148" t="s">
        <v>187</v>
      </c>
      <c r="C4" s="148" t="s">
        <v>180</v>
      </c>
      <c r="D4" s="146" t="s">
        <v>182</v>
      </c>
      <c r="E4" s="146" t="s">
        <v>181</v>
      </c>
      <c r="F4" s="146" t="s">
        <v>190</v>
      </c>
      <c r="G4" s="146" t="s">
        <v>189</v>
      </c>
      <c r="H4" s="146" t="s">
        <v>2</v>
      </c>
      <c r="I4" s="145" t="s">
        <v>1</v>
      </c>
      <c r="J4" s="146" t="s">
        <v>186</v>
      </c>
      <c r="K4" s="146" t="s">
        <v>185</v>
      </c>
      <c r="L4" s="145" t="s">
        <v>183</v>
      </c>
      <c r="M4" s="145" t="s">
        <v>184</v>
      </c>
    </row>
    <row r="5" spans="1:13" ht="37.950000000000003" customHeight="1" x14ac:dyDescent="0.3">
      <c r="A5" s="148"/>
      <c r="B5" s="148"/>
      <c r="C5" s="148"/>
      <c r="D5" s="138"/>
      <c r="E5" s="138"/>
      <c r="F5" s="138"/>
      <c r="G5" s="138"/>
      <c r="H5" s="144"/>
      <c r="I5" s="145"/>
      <c r="J5" s="138"/>
      <c r="K5" s="138"/>
      <c r="L5" s="145"/>
      <c r="M5" s="145"/>
    </row>
    <row r="6" spans="1:13" x14ac:dyDescent="0.3">
      <c r="A6" s="4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3" x14ac:dyDescent="0.3">
      <c r="A7" s="5">
        <v>1</v>
      </c>
      <c r="B7" s="1" t="s">
        <v>198</v>
      </c>
      <c r="C7" s="2" t="s">
        <v>3</v>
      </c>
      <c r="D7" s="31"/>
      <c r="E7" s="31"/>
      <c r="F7" s="2">
        <v>150</v>
      </c>
      <c r="G7" s="2" t="s">
        <v>191</v>
      </c>
      <c r="H7" s="49"/>
      <c r="I7" s="29">
        <f t="shared" ref="I7:I28" si="0">H7*(J7+1)</f>
        <v>0</v>
      </c>
      <c r="J7" s="36"/>
      <c r="K7" s="29">
        <f t="shared" ref="K7:K28" si="1">I7-H7</f>
        <v>0</v>
      </c>
      <c r="L7" s="7">
        <f t="shared" ref="L7:L28" si="2">F7*H7</f>
        <v>0</v>
      </c>
      <c r="M7" s="7">
        <f t="shared" ref="M7:M28" si="3">F7*I7</f>
        <v>0</v>
      </c>
    </row>
    <row r="8" spans="1:13" x14ac:dyDescent="0.3">
      <c r="A8" s="2">
        <v>2</v>
      </c>
      <c r="B8" s="1" t="s">
        <v>199</v>
      </c>
      <c r="C8" s="2" t="s">
        <v>3</v>
      </c>
      <c r="D8" s="31"/>
      <c r="E8" s="31"/>
      <c r="F8" s="2">
        <v>150</v>
      </c>
      <c r="G8" s="18" t="s">
        <v>191</v>
      </c>
      <c r="H8" s="49"/>
      <c r="I8" s="29">
        <f t="shared" si="0"/>
        <v>0</v>
      </c>
      <c r="J8" s="36"/>
      <c r="K8" s="29">
        <f t="shared" si="1"/>
        <v>0</v>
      </c>
      <c r="L8" s="7">
        <f t="shared" si="2"/>
        <v>0</v>
      </c>
      <c r="M8" s="7">
        <f t="shared" si="3"/>
        <v>0</v>
      </c>
    </row>
    <row r="9" spans="1:13" x14ac:dyDescent="0.3">
      <c r="A9" s="17">
        <v>3</v>
      </c>
      <c r="B9" s="1" t="s">
        <v>100</v>
      </c>
      <c r="C9" s="2" t="s">
        <v>3</v>
      </c>
      <c r="D9" s="31"/>
      <c r="E9" s="31"/>
      <c r="F9" s="2">
        <v>10</v>
      </c>
      <c r="G9" s="2" t="s">
        <v>191</v>
      </c>
      <c r="H9" s="49"/>
      <c r="I9" s="29">
        <f>H9*(J9+1)</f>
        <v>0</v>
      </c>
      <c r="J9" s="36"/>
      <c r="K9" s="29">
        <f t="shared" si="1"/>
        <v>0</v>
      </c>
      <c r="L9" s="7">
        <f t="shared" si="2"/>
        <v>0</v>
      </c>
      <c r="M9" s="7">
        <f t="shared" si="3"/>
        <v>0</v>
      </c>
    </row>
    <row r="10" spans="1:13" x14ac:dyDescent="0.3">
      <c r="A10" s="5">
        <v>4</v>
      </c>
      <c r="B10" s="1" t="s">
        <v>589</v>
      </c>
      <c r="C10" s="2" t="s">
        <v>3</v>
      </c>
      <c r="D10" s="31"/>
      <c r="E10" s="31"/>
      <c r="F10" s="2">
        <v>150</v>
      </c>
      <c r="G10" s="2" t="s">
        <v>191</v>
      </c>
      <c r="H10" s="49"/>
      <c r="I10" s="29">
        <f t="shared" ref="I10" si="4">H10*(J10+1)</f>
        <v>0</v>
      </c>
      <c r="J10" s="36"/>
      <c r="K10" s="29">
        <f t="shared" ref="K10:K11" si="5">I10-H10</f>
        <v>0</v>
      </c>
      <c r="L10" s="7">
        <f t="shared" ref="L10:L11" si="6">F10*H10</f>
        <v>0</v>
      </c>
      <c r="M10" s="7">
        <f t="shared" ref="M10:M11" si="7">F10*I10</f>
        <v>0</v>
      </c>
    </row>
    <row r="11" spans="1:13" x14ac:dyDescent="0.3">
      <c r="A11" s="2">
        <v>5</v>
      </c>
      <c r="B11" s="1" t="s">
        <v>590</v>
      </c>
      <c r="C11" s="2" t="s">
        <v>3</v>
      </c>
      <c r="D11" s="31"/>
      <c r="E11" s="31"/>
      <c r="F11" s="2">
        <v>150</v>
      </c>
      <c r="G11" s="18" t="s">
        <v>191</v>
      </c>
      <c r="H11" s="49"/>
      <c r="I11" s="29">
        <f>H11*(J11+1)</f>
        <v>0</v>
      </c>
      <c r="J11" s="36"/>
      <c r="K11" s="29">
        <f t="shared" si="5"/>
        <v>0</v>
      </c>
      <c r="L11" s="7">
        <f t="shared" si="6"/>
        <v>0</v>
      </c>
      <c r="M11" s="7">
        <f t="shared" si="7"/>
        <v>0</v>
      </c>
    </row>
    <row r="12" spans="1:13" x14ac:dyDescent="0.3">
      <c r="A12" s="17">
        <v>6</v>
      </c>
      <c r="B12" s="1" t="s">
        <v>101</v>
      </c>
      <c r="C12" s="2" t="s">
        <v>3</v>
      </c>
      <c r="D12" s="31"/>
      <c r="E12" s="31"/>
      <c r="F12" s="2">
        <v>80</v>
      </c>
      <c r="G12" s="2" t="s">
        <v>191</v>
      </c>
      <c r="H12" s="49"/>
      <c r="I12" s="29">
        <f t="shared" si="0"/>
        <v>0</v>
      </c>
      <c r="J12" s="36"/>
      <c r="K12" s="29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5">
        <v>7</v>
      </c>
      <c r="B13" s="1" t="s">
        <v>201</v>
      </c>
      <c r="C13" s="2" t="s">
        <v>3</v>
      </c>
      <c r="D13" s="31"/>
      <c r="E13" s="31"/>
      <c r="F13" s="2">
        <v>80</v>
      </c>
      <c r="G13" s="18" t="s">
        <v>191</v>
      </c>
      <c r="H13" s="49"/>
      <c r="I13" s="29">
        <f t="shared" si="0"/>
        <v>0</v>
      </c>
      <c r="J13" s="36"/>
      <c r="K13" s="29">
        <f t="shared" si="1"/>
        <v>0</v>
      </c>
      <c r="L13" s="7">
        <f t="shared" si="2"/>
        <v>0</v>
      </c>
      <c r="M13" s="7">
        <f t="shared" si="3"/>
        <v>0</v>
      </c>
    </row>
    <row r="14" spans="1:13" x14ac:dyDescent="0.3">
      <c r="A14" s="2">
        <v>8</v>
      </c>
      <c r="B14" s="1" t="s">
        <v>106</v>
      </c>
      <c r="C14" s="2" t="s">
        <v>3</v>
      </c>
      <c r="D14" s="31"/>
      <c r="E14" s="31"/>
      <c r="F14" s="2">
        <v>315</v>
      </c>
      <c r="G14" s="2" t="s">
        <v>191</v>
      </c>
      <c r="H14" s="49"/>
      <c r="I14" s="29">
        <f t="shared" si="0"/>
        <v>0</v>
      </c>
      <c r="J14" s="36"/>
      <c r="K14" s="29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A15" s="17">
        <v>9</v>
      </c>
      <c r="B15" s="1" t="s">
        <v>107</v>
      </c>
      <c r="C15" s="2" t="s">
        <v>3</v>
      </c>
      <c r="D15" s="31"/>
      <c r="E15" s="31"/>
      <c r="F15" s="2">
        <v>120</v>
      </c>
      <c r="G15" s="18" t="s">
        <v>191</v>
      </c>
      <c r="H15" s="49"/>
      <c r="I15" s="29">
        <f t="shared" si="0"/>
        <v>0</v>
      </c>
      <c r="J15" s="36"/>
      <c r="K15" s="29">
        <f t="shared" si="1"/>
        <v>0</v>
      </c>
      <c r="L15" s="7">
        <f t="shared" si="2"/>
        <v>0</v>
      </c>
      <c r="M15" s="7">
        <f t="shared" si="3"/>
        <v>0</v>
      </c>
    </row>
    <row r="16" spans="1:13" x14ac:dyDescent="0.3">
      <c r="A16" s="5">
        <v>10</v>
      </c>
      <c r="B16" s="1" t="s">
        <v>202</v>
      </c>
      <c r="C16" s="2" t="s">
        <v>3</v>
      </c>
      <c r="D16" s="31"/>
      <c r="E16" s="31"/>
      <c r="F16" s="2">
        <v>150</v>
      </c>
      <c r="G16" s="2" t="s">
        <v>191</v>
      </c>
      <c r="H16" s="49"/>
      <c r="I16" s="29">
        <f>H16*(J16+1)</f>
        <v>0</v>
      </c>
      <c r="J16" s="36"/>
      <c r="K16" s="29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456</v>
      </c>
      <c r="C17" s="2" t="s">
        <v>3</v>
      </c>
      <c r="D17" s="31"/>
      <c r="E17" s="31"/>
      <c r="F17" s="2">
        <v>40</v>
      </c>
      <c r="G17" s="2" t="s">
        <v>191</v>
      </c>
      <c r="H17" s="49"/>
      <c r="I17" s="29">
        <f t="shared" ref="I17:I18" si="8">H17*(J17+1)</f>
        <v>0</v>
      </c>
      <c r="J17" s="36"/>
      <c r="K17" s="29">
        <f t="shared" ref="K17:K18" si="9">I17-H17</f>
        <v>0</v>
      </c>
      <c r="L17" s="7">
        <f t="shared" ref="L17:L18" si="10">F17*H17</f>
        <v>0</v>
      </c>
      <c r="M17" s="7">
        <f t="shared" ref="M17:M18" si="11">F17*I17</f>
        <v>0</v>
      </c>
    </row>
    <row r="18" spans="1:13" x14ac:dyDescent="0.3">
      <c r="A18" s="17">
        <v>12</v>
      </c>
      <c r="B18" s="1" t="s">
        <v>571</v>
      </c>
      <c r="C18" s="2" t="s">
        <v>3</v>
      </c>
      <c r="D18" s="31"/>
      <c r="E18" s="31"/>
      <c r="F18" s="2">
        <v>100</v>
      </c>
      <c r="G18" s="18" t="s">
        <v>191</v>
      </c>
      <c r="H18" s="49"/>
      <c r="I18" s="29">
        <f t="shared" si="8"/>
        <v>0</v>
      </c>
      <c r="J18" s="36"/>
      <c r="K18" s="29">
        <f t="shared" si="9"/>
        <v>0</v>
      </c>
      <c r="L18" s="7">
        <f t="shared" si="10"/>
        <v>0</v>
      </c>
      <c r="M18" s="7">
        <f t="shared" si="11"/>
        <v>0</v>
      </c>
    </row>
    <row r="19" spans="1:13" ht="15.75" customHeight="1" x14ac:dyDescent="0.3">
      <c r="A19" s="5">
        <v>13</v>
      </c>
      <c r="B19" s="1" t="s">
        <v>108</v>
      </c>
      <c r="C19" s="2" t="s">
        <v>3</v>
      </c>
      <c r="D19" s="31"/>
      <c r="E19" s="31"/>
      <c r="F19" s="2">
        <v>125</v>
      </c>
      <c r="G19" s="2" t="s">
        <v>191</v>
      </c>
      <c r="H19" s="49"/>
      <c r="I19" s="29">
        <f t="shared" si="0"/>
        <v>0</v>
      </c>
      <c r="J19" s="36"/>
      <c r="K19" s="29">
        <f t="shared" si="1"/>
        <v>0</v>
      </c>
      <c r="L19" s="7">
        <f t="shared" si="2"/>
        <v>0</v>
      </c>
      <c r="M19" s="7">
        <f t="shared" si="3"/>
        <v>0</v>
      </c>
    </row>
    <row r="20" spans="1:13" ht="15.75" customHeight="1" x14ac:dyDescent="0.3">
      <c r="A20" s="2">
        <v>14</v>
      </c>
      <c r="B20" s="1" t="s">
        <v>455</v>
      </c>
      <c r="C20" s="2" t="s">
        <v>3</v>
      </c>
      <c r="D20" s="31"/>
      <c r="E20" s="31"/>
      <c r="F20" s="2">
        <v>150</v>
      </c>
      <c r="G20" s="2" t="s">
        <v>191</v>
      </c>
      <c r="H20" s="49"/>
      <c r="I20" s="29">
        <f>H20*(J20+1)</f>
        <v>0</v>
      </c>
      <c r="J20" s="36"/>
      <c r="K20" s="29">
        <f t="shared" ref="K20" si="12">I20-H20</f>
        <v>0</v>
      </c>
      <c r="L20" s="7">
        <f t="shared" ref="L20" si="13">F20*H20</f>
        <v>0</v>
      </c>
      <c r="M20" s="7">
        <f t="shared" ref="M20" si="14">F20*I20</f>
        <v>0</v>
      </c>
    </row>
    <row r="21" spans="1:13" x14ac:dyDescent="0.3">
      <c r="A21" s="17">
        <v>15</v>
      </c>
      <c r="B21" s="1" t="s">
        <v>570</v>
      </c>
      <c r="C21" s="2" t="s">
        <v>3</v>
      </c>
      <c r="D21" s="31"/>
      <c r="E21" s="31"/>
      <c r="F21" s="2">
        <v>250</v>
      </c>
      <c r="G21" s="18" t="s">
        <v>191</v>
      </c>
      <c r="H21" s="49"/>
      <c r="I21" s="29">
        <f t="shared" si="0"/>
        <v>0</v>
      </c>
      <c r="J21" s="36"/>
      <c r="K21" s="29">
        <f t="shared" si="1"/>
        <v>0</v>
      </c>
      <c r="L21" s="7">
        <f t="shared" si="2"/>
        <v>0</v>
      </c>
      <c r="M21" s="7">
        <f t="shared" si="3"/>
        <v>0</v>
      </c>
    </row>
    <row r="22" spans="1:13" x14ac:dyDescent="0.3">
      <c r="A22" s="5">
        <v>16</v>
      </c>
      <c r="B22" s="1" t="s">
        <v>591</v>
      </c>
      <c r="C22" s="2" t="s">
        <v>3</v>
      </c>
      <c r="D22" s="31"/>
      <c r="E22" s="31"/>
      <c r="F22" s="2">
        <v>50</v>
      </c>
      <c r="G22" s="18" t="s">
        <v>191</v>
      </c>
      <c r="H22" s="49"/>
      <c r="I22" s="29">
        <f t="shared" si="0"/>
        <v>0</v>
      </c>
      <c r="J22" s="36"/>
      <c r="K22" s="29">
        <f t="shared" si="1"/>
        <v>0</v>
      </c>
      <c r="L22" s="7">
        <f t="shared" si="2"/>
        <v>0</v>
      </c>
      <c r="M22" s="7">
        <f t="shared" si="3"/>
        <v>0</v>
      </c>
    </row>
    <row r="23" spans="1:13" x14ac:dyDescent="0.3">
      <c r="A23" s="2">
        <v>17</v>
      </c>
      <c r="B23" s="1" t="s">
        <v>592</v>
      </c>
      <c r="C23" s="2" t="s">
        <v>3</v>
      </c>
      <c r="D23" s="31"/>
      <c r="E23" s="31"/>
      <c r="F23" s="2">
        <v>3</v>
      </c>
      <c r="G23" s="18" t="s">
        <v>191</v>
      </c>
      <c r="H23" s="49"/>
      <c r="I23" s="29">
        <f t="shared" si="0"/>
        <v>0</v>
      </c>
      <c r="J23" s="36"/>
      <c r="K23" s="29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17">
        <v>18</v>
      </c>
      <c r="B24" s="1" t="s">
        <v>593</v>
      </c>
      <c r="C24" s="2" t="s">
        <v>3</v>
      </c>
      <c r="D24" s="31"/>
      <c r="E24" s="31"/>
      <c r="F24" s="2">
        <v>20</v>
      </c>
      <c r="G24" s="18" t="s">
        <v>191</v>
      </c>
      <c r="H24" s="49"/>
      <c r="I24" s="29">
        <f t="shared" si="0"/>
        <v>0</v>
      </c>
      <c r="J24" s="36"/>
      <c r="K24" s="29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5">
        <v>19</v>
      </c>
      <c r="B25" s="1" t="s">
        <v>594</v>
      </c>
      <c r="C25" s="2" t="s">
        <v>3</v>
      </c>
      <c r="D25" s="31"/>
      <c r="E25" s="31"/>
      <c r="F25" s="2">
        <v>10</v>
      </c>
      <c r="G25" s="18" t="s">
        <v>191</v>
      </c>
      <c r="H25" s="49"/>
      <c r="I25" s="29">
        <f t="shared" si="0"/>
        <v>0</v>
      </c>
      <c r="J25" s="36"/>
      <c r="K25" s="29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1" t="s">
        <v>595</v>
      </c>
      <c r="C26" s="2" t="s">
        <v>3</v>
      </c>
      <c r="D26" s="31"/>
      <c r="E26" s="31"/>
      <c r="F26" s="2">
        <v>5</v>
      </c>
      <c r="G26" s="18" t="s">
        <v>191</v>
      </c>
      <c r="H26" s="49"/>
      <c r="I26" s="29">
        <f t="shared" si="0"/>
        <v>0</v>
      </c>
      <c r="J26" s="36"/>
      <c r="K26" s="29">
        <f t="shared" si="1"/>
        <v>0</v>
      </c>
      <c r="L26" s="7">
        <f t="shared" si="2"/>
        <v>0</v>
      </c>
      <c r="M26" s="7">
        <f t="shared" si="3"/>
        <v>0</v>
      </c>
    </row>
    <row r="27" spans="1:13" x14ac:dyDescent="0.3">
      <c r="A27" s="17">
        <v>21</v>
      </c>
      <c r="B27" s="1" t="s">
        <v>596</v>
      </c>
      <c r="C27" s="2" t="s">
        <v>3</v>
      </c>
      <c r="D27" s="31"/>
      <c r="E27" s="31"/>
      <c r="F27" s="2">
        <v>10</v>
      </c>
      <c r="G27" s="18" t="s">
        <v>191</v>
      </c>
      <c r="H27" s="49"/>
      <c r="I27" s="29">
        <f t="shared" si="0"/>
        <v>0</v>
      </c>
      <c r="J27" s="36"/>
      <c r="K27" s="29">
        <f t="shared" si="1"/>
        <v>0</v>
      </c>
      <c r="L27" s="7">
        <f t="shared" si="2"/>
        <v>0</v>
      </c>
      <c r="M27" s="7">
        <f t="shared" si="3"/>
        <v>0</v>
      </c>
    </row>
    <row r="28" spans="1:13" x14ac:dyDescent="0.3">
      <c r="A28" s="5">
        <v>22</v>
      </c>
      <c r="B28" s="1" t="s">
        <v>597</v>
      </c>
      <c r="C28" s="2" t="s">
        <v>3</v>
      </c>
      <c r="D28" s="31"/>
      <c r="E28" s="31"/>
      <c r="F28" s="2">
        <v>10</v>
      </c>
      <c r="G28" s="18" t="s">
        <v>191</v>
      </c>
      <c r="H28" s="49"/>
      <c r="I28" s="29">
        <f t="shared" si="0"/>
        <v>0</v>
      </c>
      <c r="J28" s="36"/>
      <c r="K28" s="29">
        <f t="shared" si="1"/>
        <v>0</v>
      </c>
      <c r="L28" s="7">
        <f t="shared" si="2"/>
        <v>0</v>
      </c>
      <c r="M28" s="7">
        <f t="shared" si="3"/>
        <v>0</v>
      </c>
    </row>
    <row r="29" spans="1:13" x14ac:dyDescent="0.3">
      <c r="K29" s="24" t="s">
        <v>116</v>
      </c>
      <c r="L29" s="23">
        <f>SUM(L7:L28)</f>
        <v>0</v>
      </c>
      <c r="M29" s="23">
        <f>SUM(M7:M28)</f>
        <v>0</v>
      </c>
    </row>
    <row r="30" spans="1:13" x14ac:dyDescent="0.3">
      <c r="B30" t="s">
        <v>203</v>
      </c>
    </row>
    <row r="31" spans="1:13" x14ac:dyDescent="0.3">
      <c r="B31" t="s">
        <v>200</v>
      </c>
    </row>
  </sheetData>
  <sheetProtection selectLockedCells="1"/>
  <mergeCells count="15">
    <mergeCell ref="B1:M1"/>
    <mergeCell ref="L4:L5"/>
    <mergeCell ref="M4:M5"/>
    <mergeCell ref="D4:D5"/>
    <mergeCell ref="I4:I5"/>
    <mergeCell ref="A2:H2"/>
    <mergeCell ref="A4:A5"/>
    <mergeCell ref="B4:B5"/>
    <mergeCell ref="C4:C5"/>
    <mergeCell ref="F4:F5"/>
    <mergeCell ref="H4:H5"/>
    <mergeCell ref="E4:E5"/>
    <mergeCell ref="G4:G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workbookViewId="0">
      <selection activeCell="M36" sqref="M36"/>
    </sheetView>
  </sheetViews>
  <sheetFormatPr defaultRowHeight="14.4" x14ac:dyDescent="0.3"/>
  <cols>
    <col min="2" max="2" width="41" customWidth="1"/>
    <col min="4" max="4" width="13.6640625" customWidth="1"/>
    <col min="5" max="5" width="37.44140625" customWidth="1"/>
    <col min="6" max="6" width="11.109375" customWidth="1"/>
    <col min="7" max="7" width="10.109375" customWidth="1"/>
    <col min="8" max="8" width="10.44140625" customWidth="1"/>
    <col min="12" max="12" width="12.6640625" customWidth="1"/>
    <col min="13" max="13" width="12.33203125" customWidth="1"/>
  </cols>
  <sheetData>
    <row r="1" spans="1:13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8" x14ac:dyDescent="0.35">
      <c r="A2" s="147" t="s">
        <v>634</v>
      </c>
      <c r="B2" s="147"/>
      <c r="C2" s="147"/>
      <c r="D2" s="147"/>
      <c r="E2" s="147"/>
      <c r="F2" s="147"/>
      <c r="G2" s="147"/>
      <c r="K2" s="20"/>
    </row>
    <row r="3" spans="1:13" ht="15" thickBot="1" x14ac:dyDescent="0.35">
      <c r="A3" s="10"/>
    </row>
    <row r="4" spans="1:13" x14ac:dyDescent="0.3">
      <c r="A4" s="151" t="s">
        <v>0</v>
      </c>
      <c r="B4" s="153" t="s">
        <v>187</v>
      </c>
      <c r="C4" s="153" t="s">
        <v>180</v>
      </c>
      <c r="D4" s="155" t="s">
        <v>182</v>
      </c>
      <c r="E4" s="155" t="s">
        <v>181</v>
      </c>
      <c r="F4" s="155" t="s">
        <v>190</v>
      </c>
      <c r="G4" s="155" t="s">
        <v>189</v>
      </c>
      <c r="H4" s="158" t="s">
        <v>2</v>
      </c>
      <c r="I4" s="158" t="s">
        <v>1</v>
      </c>
      <c r="J4" s="158" t="s">
        <v>186</v>
      </c>
      <c r="K4" s="155" t="s">
        <v>185</v>
      </c>
      <c r="L4" s="158" t="s">
        <v>183</v>
      </c>
      <c r="M4" s="160" t="s">
        <v>184</v>
      </c>
    </row>
    <row r="5" spans="1:13" ht="40.950000000000003" customHeight="1" x14ac:dyDescent="0.3">
      <c r="A5" s="152"/>
      <c r="B5" s="154"/>
      <c r="C5" s="154"/>
      <c r="D5" s="156"/>
      <c r="E5" s="157"/>
      <c r="F5" s="157"/>
      <c r="G5" s="157"/>
      <c r="H5" s="159"/>
      <c r="I5" s="159"/>
      <c r="J5" s="159"/>
      <c r="K5" s="157"/>
      <c r="L5" s="159"/>
      <c r="M5" s="16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" t="s">
        <v>85</v>
      </c>
      <c r="C7" s="2" t="s">
        <v>3</v>
      </c>
      <c r="D7" s="32"/>
      <c r="E7" s="32"/>
      <c r="F7" s="2">
        <v>15</v>
      </c>
      <c r="G7" s="2" t="s">
        <v>191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572</v>
      </c>
      <c r="C8" s="2" t="s">
        <v>3</v>
      </c>
      <c r="D8" s="32"/>
      <c r="E8" s="32"/>
      <c r="F8" s="2">
        <v>10</v>
      </c>
      <c r="G8" s="2" t="s">
        <v>188</v>
      </c>
      <c r="H8" s="49"/>
      <c r="I8" s="52">
        <f t="shared" ref="I8:I31" si="0">H8*(J8+1)</f>
        <v>0</v>
      </c>
      <c r="J8" s="53"/>
      <c r="K8" s="52">
        <f t="shared" ref="K8:K31" si="1">I8-H8</f>
        <v>0</v>
      </c>
      <c r="L8" s="7">
        <f t="shared" ref="L8:L31" si="2">F8*H8</f>
        <v>0</v>
      </c>
      <c r="M8" s="79">
        <f t="shared" ref="M8:M31" si="3">F8*I8</f>
        <v>0</v>
      </c>
    </row>
    <row r="9" spans="1:13" x14ac:dyDescent="0.3">
      <c r="A9" s="78">
        <v>3</v>
      </c>
      <c r="B9" s="1" t="s">
        <v>598</v>
      </c>
      <c r="C9" s="2" t="s">
        <v>3</v>
      </c>
      <c r="D9" s="32"/>
      <c r="E9" s="32"/>
      <c r="F9" s="2">
        <v>10</v>
      </c>
      <c r="G9" s="2" t="s">
        <v>191</v>
      </c>
      <c r="H9" s="49"/>
      <c r="I9" s="52">
        <f t="shared" ref="I9" si="4">H9*(J9+1)</f>
        <v>0</v>
      </c>
      <c r="J9" s="53"/>
      <c r="K9" s="52">
        <f t="shared" ref="K9" si="5">I9-H9</f>
        <v>0</v>
      </c>
      <c r="L9" s="7">
        <f t="shared" ref="L9" si="6">F9*H9</f>
        <v>0</v>
      </c>
      <c r="M9" s="79">
        <f t="shared" ref="M9" si="7">F9*I9</f>
        <v>0</v>
      </c>
    </row>
    <row r="10" spans="1:13" x14ac:dyDescent="0.3">
      <c r="A10" s="78">
        <v>4</v>
      </c>
      <c r="B10" s="1" t="s">
        <v>71</v>
      </c>
      <c r="C10" s="2" t="s">
        <v>3</v>
      </c>
      <c r="D10" s="32"/>
      <c r="E10" s="32"/>
      <c r="F10" s="2">
        <v>4</v>
      </c>
      <c r="G10" s="2" t="s">
        <v>191</v>
      </c>
      <c r="H10" s="49"/>
      <c r="I10" s="52">
        <f t="shared" si="0"/>
        <v>0</v>
      </c>
      <c r="J10" s="53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72</v>
      </c>
      <c r="C11" s="2" t="s">
        <v>3</v>
      </c>
      <c r="D11" s="32"/>
      <c r="E11" s="32"/>
      <c r="F11" s="2">
        <v>2</v>
      </c>
      <c r="G11" s="2" t="s">
        <v>191</v>
      </c>
      <c r="H11" s="49"/>
      <c r="I11" s="52">
        <f t="shared" si="0"/>
        <v>0</v>
      </c>
      <c r="J11" s="53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110</v>
      </c>
      <c r="C12" s="2" t="s">
        <v>3</v>
      </c>
      <c r="D12" s="32"/>
      <c r="E12" s="32"/>
      <c r="F12" s="2">
        <v>10</v>
      </c>
      <c r="G12" s="2" t="s">
        <v>191</v>
      </c>
      <c r="H12" s="49"/>
      <c r="I12" s="52">
        <f t="shared" si="0"/>
        <v>0</v>
      </c>
      <c r="J12" s="53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109</v>
      </c>
      <c r="C13" s="2" t="s">
        <v>3</v>
      </c>
      <c r="D13" s="32"/>
      <c r="E13" s="32"/>
      <c r="F13" s="2">
        <v>15</v>
      </c>
      <c r="G13" s="2" t="s">
        <v>191</v>
      </c>
      <c r="H13" s="49"/>
      <c r="I13" s="52">
        <f t="shared" si="0"/>
        <v>0</v>
      </c>
      <c r="J13" s="53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573</v>
      </c>
      <c r="C14" s="2" t="s">
        <v>3</v>
      </c>
      <c r="D14" s="32"/>
      <c r="E14" s="32"/>
      <c r="F14" s="2">
        <v>20</v>
      </c>
      <c r="G14" s="2" t="s">
        <v>188</v>
      </c>
      <c r="H14" s="49"/>
      <c r="I14" s="52">
        <f t="shared" si="0"/>
        <v>0</v>
      </c>
      <c r="J14" s="53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75</v>
      </c>
      <c r="C15" s="2" t="s">
        <v>3</v>
      </c>
      <c r="D15" s="32"/>
      <c r="E15" s="32"/>
      <c r="F15" s="2">
        <v>20</v>
      </c>
      <c r="G15" s="2" t="s">
        <v>191</v>
      </c>
      <c r="H15" s="49"/>
      <c r="I15" s="52">
        <f t="shared" si="0"/>
        <v>0</v>
      </c>
      <c r="J15" s="53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68</v>
      </c>
      <c r="C16" s="2" t="s">
        <v>3</v>
      </c>
      <c r="D16" s="32"/>
      <c r="E16" s="32"/>
      <c r="F16" s="2">
        <v>4</v>
      </c>
      <c r="G16" s="2" t="s">
        <v>191</v>
      </c>
      <c r="H16" s="49"/>
      <c r="I16" s="52">
        <f t="shared" si="0"/>
        <v>0</v>
      </c>
      <c r="J16" s="53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70</v>
      </c>
      <c r="C17" s="2" t="s">
        <v>3</v>
      </c>
      <c r="D17" s="32"/>
      <c r="E17" s="32"/>
      <c r="F17" s="2">
        <v>10</v>
      </c>
      <c r="G17" s="2" t="s">
        <v>191</v>
      </c>
      <c r="H17" s="49"/>
      <c r="I17" s="52">
        <f>H17*(J17+1)</f>
        <v>0</v>
      </c>
      <c r="J17" s="53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65</v>
      </c>
      <c r="C18" s="2" t="s">
        <v>3</v>
      </c>
      <c r="D18" s="32"/>
      <c r="E18" s="32"/>
      <c r="F18" s="2">
        <v>10</v>
      </c>
      <c r="G18" s="2" t="s">
        <v>191</v>
      </c>
      <c r="H18" s="49"/>
      <c r="I18" s="52">
        <f t="shared" si="0"/>
        <v>0</v>
      </c>
      <c r="J18" s="53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64</v>
      </c>
      <c r="C19" s="2" t="s">
        <v>3</v>
      </c>
      <c r="D19" s="32"/>
      <c r="E19" s="32"/>
      <c r="F19" s="99">
        <v>80</v>
      </c>
      <c r="G19" s="2" t="s">
        <v>191</v>
      </c>
      <c r="H19" s="49"/>
      <c r="I19" s="52">
        <f>H19*(J19+1)</f>
        <v>0</v>
      </c>
      <c r="J19" s="53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204</v>
      </c>
      <c r="C20" s="2" t="s">
        <v>3</v>
      </c>
      <c r="D20" s="32"/>
      <c r="E20" s="32"/>
      <c r="F20" s="2">
        <v>40</v>
      </c>
      <c r="G20" s="2" t="s">
        <v>191</v>
      </c>
      <c r="H20" s="49"/>
      <c r="I20" s="52">
        <f t="shared" si="0"/>
        <v>0</v>
      </c>
      <c r="J20" s="53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448</v>
      </c>
      <c r="C21" s="2" t="s">
        <v>3</v>
      </c>
      <c r="D21" s="32"/>
      <c r="E21" s="32"/>
      <c r="F21" s="2">
        <v>30</v>
      </c>
      <c r="G21" s="2" t="s">
        <v>191</v>
      </c>
      <c r="H21" s="49"/>
      <c r="I21" s="52">
        <v>0</v>
      </c>
      <c r="J21" s="53"/>
      <c r="K21" s="52">
        <v>0</v>
      </c>
      <c r="L21" s="7">
        <f t="shared" si="2"/>
        <v>0</v>
      </c>
      <c r="M21" s="79">
        <v>0</v>
      </c>
    </row>
    <row r="22" spans="1:13" x14ac:dyDescent="0.3">
      <c r="A22" s="78">
        <v>16</v>
      </c>
      <c r="B22" s="1" t="s">
        <v>205</v>
      </c>
      <c r="C22" s="2" t="s">
        <v>3</v>
      </c>
      <c r="D22" s="32"/>
      <c r="E22" s="32"/>
      <c r="F22" s="99">
        <v>30</v>
      </c>
      <c r="G22" s="2" t="s">
        <v>188</v>
      </c>
      <c r="H22" s="49"/>
      <c r="I22" s="52">
        <f t="shared" si="0"/>
        <v>0</v>
      </c>
      <c r="J22" s="53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66</v>
      </c>
      <c r="C23" s="2" t="s">
        <v>3</v>
      </c>
      <c r="D23" s="32"/>
      <c r="E23" s="32"/>
      <c r="F23" s="2">
        <v>5</v>
      </c>
      <c r="G23" s="2" t="s">
        <v>191</v>
      </c>
      <c r="H23" s="49"/>
      <c r="I23" s="52">
        <f t="shared" si="0"/>
        <v>0</v>
      </c>
      <c r="J23" s="53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78">
        <v>18</v>
      </c>
      <c r="B24" s="1" t="s">
        <v>457</v>
      </c>
      <c r="C24" s="2" t="s">
        <v>3</v>
      </c>
      <c r="D24" s="32"/>
      <c r="E24" s="32"/>
      <c r="F24" s="2">
        <v>4</v>
      </c>
      <c r="G24" s="2" t="s">
        <v>191</v>
      </c>
      <c r="H24" s="49"/>
      <c r="I24" s="52">
        <f t="shared" si="0"/>
        <v>0</v>
      </c>
      <c r="J24" s="53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78">
        <v>19</v>
      </c>
      <c r="B25" s="1" t="s">
        <v>77</v>
      </c>
      <c r="C25" s="2" t="s">
        <v>3</v>
      </c>
      <c r="D25" s="32"/>
      <c r="E25" s="32"/>
      <c r="F25" s="2">
        <v>20</v>
      </c>
      <c r="G25" s="2" t="s">
        <v>191</v>
      </c>
      <c r="H25" s="49"/>
      <c r="I25" s="52">
        <f t="shared" si="0"/>
        <v>0</v>
      </c>
      <c r="J25" s="53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76</v>
      </c>
      <c r="C26" s="2" t="s">
        <v>3</v>
      </c>
      <c r="D26" s="32"/>
      <c r="E26" s="32"/>
      <c r="F26" s="2">
        <v>5</v>
      </c>
      <c r="G26" s="2" t="s">
        <v>191</v>
      </c>
      <c r="H26" s="49"/>
      <c r="I26" s="52">
        <f t="shared" si="0"/>
        <v>0</v>
      </c>
      <c r="J26" s="53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67</v>
      </c>
      <c r="C27" s="2" t="s">
        <v>3</v>
      </c>
      <c r="D27" s="32"/>
      <c r="E27" s="32"/>
      <c r="F27" s="2">
        <v>4</v>
      </c>
      <c r="G27" s="2" t="s">
        <v>191</v>
      </c>
      <c r="H27" s="49"/>
      <c r="I27" s="52">
        <f t="shared" si="0"/>
        <v>0</v>
      </c>
      <c r="J27" s="53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69</v>
      </c>
      <c r="C28" s="2" t="s">
        <v>3</v>
      </c>
      <c r="D28" s="32"/>
      <c r="E28" s="32"/>
      <c r="F28" s="2">
        <v>6</v>
      </c>
      <c r="G28" s="2" t="s">
        <v>191</v>
      </c>
      <c r="H28" s="49"/>
      <c r="I28" s="52">
        <f t="shared" si="0"/>
        <v>0</v>
      </c>
      <c r="J28" s="53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" t="s">
        <v>84</v>
      </c>
      <c r="C29" s="2" t="s">
        <v>3</v>
      </c>
      <c r="D29" s="32"/>
      <c r="E29" s="32"/>
      <c r="F29" s="2">
        <v>5</v>
      </c>
      <c r="G29" s="2" t="s">
        <v>191</v>
      </c>
      <c r="H29" s="49"/>
      <c r="I29" s="52">
        <f t="shared" si="0"/>
        <v>0</v>
      </c>
      <c r="J29" s="53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" t="s">
        <v>206</v>
      </c>
      <c r="C30" s="2" t="s">
        <v>3</v>
      </c>
      <c r="D30" s="32"/>
      <c r="E30" s="32"/>
      <c r="F30" s="2">
        <v>5</v>
      </c>
      <c r="G30" s="2" t="s">
        <v>191</v>
      </c>
      <c r="H30" s="49"/>
      <c r="I30" s="52">
        <f>H30*(J30+1)</f>
        <v>0</v>
      </c>
      <c r="J30" s="53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78">
        <v>25</v>
      </c>
      <c r="B31" s="1" t="s">
        <v>415</v>
      </c>
      <c r="C31" s="2" t="s">
        <v>3</v>
      </c>
      <c r="D31" s="31"/>
      <c r="E31" s="31"/>
      <c r="F31" s="2">
        <v>2</v>
      </c>
      <c r="G31" s="2" t="s">
        <v>191</v>
      </c>
      <c r="H31" s="49"/>
      <c r="I31" s="52">
        <f t="shared" si="0"/>
        <v>0</v>
      </c>
      <c r="J31" s="53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78">
        <v>26</v>
      </c>
      <c r="B32" s="1" t="s">
        <v>599</v>
      </c>
      <c r="C32" s="2" t="s">
        <v>3</v>
      </c>
      <c r="D32" s="31"/>
      <c r="E32" s="31"/>
      <c r="F32" s="2">
        <v>5</v>
      </c>
      <c r="G32" s="2" t="s">
        <v>191</v>
      </c>
      <c r="H32" s="49"/>
      <c r="I32" s="52">
        <f t="shared" ref="I32:I34" si="8">H32*(J32+1)</f>
        <v>0</v>
      </c>
      <c r="J32" s="53"/>
      <c r="K32" s="52">
        <f t="shared" ref="K32:K34" si="9">I32-H32</f>
        <v>0</v>
      </c>
      <c r="L32" s="7">
        <f t="shared" ref="L32:L34" si="10">F32*H32</f>
        <v>0</v>
      </c>
      <c r="M32" s="79">
        <f t="shared" ref="M32:M34" si="11">F32*I32</f>
        <v>0</v>
      </c>
    </row>
    <row r="33" spans="1:13" x14ac:dyDescent="0.3">
      <c r="A33" s="78">
        <v>27</v>
      </c>
      <c r="B33" s="1" t="s">
        <v>600</v>
      </c>
      <c r="C33" s="2" t="s">
        <v>3</v>
      </c>
      <c r="D33" s="31"/>
      <c r="E33" s="31"/>
      <c r="F33" s="2">
        <v>5</v>
      </c>
      <c r="G33" s="2" t="s">
        <v>191</v>
      </c>
      <c r="H33" s="49"/>
      <c r="I33" s="52">
        <f t="shared" si="8"/>
        <v>0</v>
      </c>
      <c r="J33" s="53"/>
      <c r="K33" s="52">
        <f t="shared" si="9"/>
        <v>0</v>
      </c>
      <c r="L33" s="7">
        <f t="shared" si="10"/>
        <v>0</v>
      </c>
      <c r="M33" s="79">
        <f t="shared" si="11"/>
        <v>0</v>
      </c>
    </row>
    <row r="34" spans="1:13" ht="15" thickBot="1" x14ac:dyDescent="0.35">
      <c r="A34" s="78">
        <v>28</v>
      </c>
      <c r="B34" s="81" t="s">
        <v>601</v>
      </c>
      <c r="C34" s="82" t="s">
        <v>3</v>
      </c>
      <c r="D34" s="83"/>
      <c r="E34" s="83"/>
      <c r="F34" s="82">
        <v>5</v>
      </c>
      <c r="G34" s="82" t="s">
        <v>191</v>
      </c>
      <c r="H34" s="84"/>
      <c r="I34" s="85">
        <f t="shared" si="8"/>
        <v>0</v>
      </c>
      <c r="J34" s="86"/>
      <c r="K34" s="85">
        <f t="shared" si="9"/>
        <v>0</v>
      </c>
      <c r="L34" s="87">
        <f t="shared" si="10"/>
        <v>0</v>
      </c>
      <c r="M34" s="88">
        <f t="shared" si="11"/>
        <v>0</v>
      </c>
    </row>
    <row r="35" spans="1:13" x14ac:dyDescent="0.3">
      <c r="J35" s="149" t="s">
        <v>116</v>
      </c>
      <c r="K35" s="150"/>
      <c r="L35" s="30">
        <f>SUM(L7:L34)</f>
        <v>0</v>
      </c>
      <c r="M35" s="30">
        <f>SUM(M7:M34)</f>
        <v>0</v>
      </c>
    </row>
    <row r="37" spans="1:13" x14ac:dyDescent="0.3">
      <c r="B37" t="s">
        <v>491</v>
      </c>
    </row>
  </sheetData>
  <mergeCells count="16">
    <mergeCell ref="J35:K35"/>
    <mergeCell ref="B1:M1"/>
    <mergeCell ref="A2:G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workbookViewId="0">
      <selection activeCell="J47" sqref="J47"/>
    </sheetView>
  </sheetViews>
  <sheetFormatPr defaultColWidth="9.109375" defaultRowHeight="14.4" x14ac:dyDescent="0.3"/>
  <cols>
    <col min="1" max="1" width="5.6640625" customWidth="1"/>
    <col min="2" max="2" width="53" customWidth="1"/>
    <col min="3" max="3" width="5.5546875" customWidth="1"/>
    <col min="4" max="4" width="12.5546875" customWidth="1"/>
    <col min="5" max="5" width="47.44140625" customWidth="1"/>
    <col min="6" max="6" width="11.44140625" customWidth="1"/>
    <col min="7" max="7" width="11.109375" customWidth="1"/>
    <col min="8" max="8" width="20" customWidth="1"/>
    <col min="9" max="9" width="16" customWidth="1"/>
    <col min="10" max="10" width="13.88671875" customWidth="1"/>
    <col min="11" max="11" width="15.88671875" customWidth="1"/>
    <col min="12" max="12" width="16.109375" customWidth="1"/>
    <col min="13" max="13" width="15.6640625" customWidth="1"/>
  </cols>
  <sheetData>
    <row r="1" spans="1:13" ht="24.9" customHeight="1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8" x14ac:dyDescent="0.35">
      <c r="A2" s="147" t="s">
        <v>492</v>
      </c>
      <c r="B2" s="147"/>
      <c r="C2" s="147"/>
      <c r="D2" s="147"/>
      <c r="E2" s="147"/>
      <c r="F2" s="147"/>
      <c r="G2" s="147"/>
      <c r="K2" s="20"/>
    </row>
    <row r="3" spans="1:13" ht="9.75" customHeight="1" x14ac:dyDescent="0.3">
      <c r="A3" s="10"/>
    </row>
    <row r="4" spans="1:13" ht="15" customHeight="1" x14ac:dyDescent="0.3">
      <c r="A4" s="143" t="s">
        <v>0</v>
      </c>
      <c r="B4" s="143" t="s">
        <v>187</v>
      </c>
      <c r="C4" s="143" t="s">
        <v>180</v>
      </c>
      <c r="D4" s="137" t="s">
        <v>182</v>
      </c>
      <c r="E4" s="137" t="s">
        <v>181</v>
      </c>
      <c r="F4" s="163" t="s">
        <v>190</v>
      </c>
      <c r="G4" s="163" t="s">
        <v>189</v>
      </c>
      <c r="H4" s="159" t="s">
        <v>2</v>
      </c>
      <c r="I4" s="159" t="s">
        <v>1</v>
      </c>
      <c r="J4" s="159" t="s">
        <v>186</v>
      </c>
      <c r="K4" s="163" t="s">
        <v>185</v>
      </c>
      <c r="L4" s="159" t="s">
        <v>183</v>
      </c>
      <c r="M4" s="159" t="s">
        <v>184</v>
      </c>
    </row>
    <row r="5" spans="1:13" ht="26.25" customHeight="1" x14ac:dyDescent="0.3">
      <c r="A5" s="143"/>
      <c r="B5" s="143"/>
      <c r="C5" s="143"/>
      <c r="D5" s="162"/>
      <c r="E5" s="138"/>
      <c r="F5" s="157"/>
      <c r="G5" s="157"/>
      <c r="H5" s="159"/>
      <c r="I5" s="159"/>
      <c r="J5" s="159"/>
      <c r="K5" s="157"/>
      <c r="L5" s="159"/>
      <c r="M5" s="159"/>
    </row>
    <row r="6" spans="1:13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</row>
    <row r="7" spans="1:13" x14ac:dyDescent="0.3">
      <c r="A7" s="2">
        <v>1</v>
      </c>
      <c r="B7" s="1" t="s">
        <v>269</v>
      </c>
      <c r="C7" s="2" t="s">
        <v>3</v>
      </c>
      <c r="D7" s="32"/>
      <c r="E7" s="32"/>
      <c r="F7" s="2">
        <v>50</v>
      </c>
      <c r="G7" s="2" t="s">
        <v>191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">
        <f>F7*I7</f>
        <v>0</v>
      </c>
    </row>
    <row r="8" spans="1:13" x14ac:dyDescent="0.3">
      <c r="A8" s="2">
        <v>2</v>
      </c>
      <c r="B8" s="1" t="s">
        <v>270</v>
      </c>
      <c r="C8" s="2" t="s">
        <v>3</v>
      </c>
      <c r="D8" s="32"/>
      <c r="E8" s="32"/>
      <c r="F8" s="2">
        <v>20</v>
      </c>
      <c r="G8" s="2" t="s">
        <v>188</v>
      </c>
      <c r="H8" s="49"/>
      <c r="I8" s="52">
        <f t="shared" ref="I8:I25" si="0">H8*(J8+1)</f>
        <v>0</v>
      </c>
      <c r="J8" s="53"/>
      <c r="K8" s="52">
        <f t="shared" ref="K8:K25" si="1">I8-H8</f>
        <v>0</v>
      </c>
      <c r="L8" s="7">
        <f t="shared" ref="L8:L25" si="2">F8*H8</f>
        <v>0</v>
      </c>
      <c r="M8" s="7">
        <f t="shared" ref="M8:M25" si="3">F8*I8</f>
        <v>0</v>
      </c>
    </row>
    <row r="9" spans="1:13" x14ac:dyDescent="0.3">
      <c r="A9" s="2">
        <v>3</v>
      </c>
      <c r="B9" s="1" t="s">
        <v>271</v>
      </c>
      <c r="C9" s="2" t="s">
        <v>3</v>
      </c>
      <c r="D9" s="32"/>
      <c r="E9" s="32"/>
      <c r="F9" s="2">
        <v>50</v>
      </c>
      <c r="G9" s="6" t="s">
        <v>191</v>
      </c>
      <c r="H9" s="49"/>
      <c r="I9" s="52">
        <f t="shared" ref="I9:I11" si="4">H9*(J9+1)</f>
        <v>0</v>
      </c>
      <c r="J9" s="36"/>
      <c r="K9" s="52">
        <f t="shared" ref="K9:K11" si="5">I9-H9</f>
        <v>0</v>
      </c>
      <c r="L9" s="7">
        <f t="shared" ref="L9:L11" si="6">F9*H9</f>
        <v>0</v>
      </c>
      <c r="M9" s="7">
        <f t="shared" ref="M9:M11" si="7">F9*I9</f>
        <v>0</v>
      </c>
    </row>
    <row r="10" spans="1:13" x14ac:dyDescent="0.3">
      <c r="A10" s="2">
        <v>4</v>
      </c>
      <c r="B10" s="1" t="s">
        <v>272</v>
      </c>
      <c r="C10" s="2" t="s">
        <v>3</v>
      </c>
      <c r="D10" s="32"/>
      <c r="E10" s="32"/>
      <c r="F10" s="2">
        <v>55</v>
      </c>
      <c r="G10" s="6" t="s">
        <v>191</v>
      </c>
      <c r="H10" s="49"/>
      <c r="I10" s="52">
        <f t="shared" si="4"/>
        <v>0</v>
      </c>
      <c r="J10" s="36"/>
      <c r="K10" s="52">
        <f t="shared" si="5"/>
        <v>0</v>
      </c>
      <c r="L10" s="7">
        <f t="shared" si="6"/>
        <v>0</v>
      </c>
      <c r="M10" s="7">
        <f t="shared" si="7"/>
        <v>0</v>
      </c>
    </row>
    <row r="11" spans="1:13" x14ac:dyDescent="0.3">
      <c r="A11" s="2">
        <v>5</v>
      </c>
      <c r="B11" s="1" t="s">
        <v>273</v>
      </c>
      <c r="C11" s="2" t="s">
        <v>3</v>
      </c>
      <c r="D11" s="32"/>
      <c r="E11" s="32"/>
      <c r="F11" s="2">
        <v>35</v>
      </c>
      <c r="G11" s="6" t="s">
        <v>191</v>
      </c>
      <c r="H11" s="49"/>
      <c r="I11" s="52">
        <f t="shared" si="4"/>
        <v>0</v>
      </c>
      <c r="J11" s="36"/>
      <c r="K11" s="52">
        <f t="shared" si="5"/>
        <v>0</v>
      </c>
      <c r="L11" s="7">
        <f t="shared" si="6"/>
        <v>0</v>
      </c>
      <c r="M11" s="7">
        <f t="shared" si="7"/>
        <v>0</v>
      </c>
    </row>
    <row r="12" spans="1:13" x14ac:dyDescent="0.3">
      <c r="A12" s="2">
        <v>6</v>
      </c>
      <c r="B12" s="1" t="s">
        <v>274</v>
      </c>
      <c r="C12" s="2" t="s">
        <v>3</v>
      </c>
      <c r="D12" s="32"/>
      <c r="E12" s="32"/>
      <c r="F12" s="2">
        <v>15</v>
      </c>
      <c r="G12" s="6" t="s">
        <v>191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2">
        <v>7</v>
      </c>
      <c r="B13" s="1" t="s">
        <v>275</v>
      </c>
      <c r="C13" s="2" t="s">
        <v>3</v>
      </c>
      <c r="D13" s="32"/>
      <c r="E13" s="32"/>
      <c r="F13" s="2">
        <v>25</v>
      </c>
      <c r="G13" s="6" t="s">
        <v>191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">
        <f t="shared" si="3"/>
        <v>0</v>
      </c>
    </row>
    <row r="14" spans="1:13" x14ac:dyDescent="0.3">
      <c r="A14" s="2">
        <v>8</v>
      </c>
      <c r="B14" s="1" t="s">
        <v>276</v>
      </c>
      <c r="C14" s="2" t="s">
        <v>3</v>
      </c>
      <c r="D14" s="32"/>
      <c r="E14" s="32"/>
      <c r="F14" s="2">
        <v>50</v>
      </c>
      <c r="G14" s="6" t="s">
        <v>191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A15" s="2">
        <v>9</v>
      </c>
      <c r="B15" s="1" t="s">
        <v>277</v>
      </c>
      <c r="C15" s="2" t="s">
        <v>3</v>
      </c>
      <c r="D15" s="32"/>
      <c r="E15" s="32"/>
      <c r="F15" s="2">
        <v>20</v>
      </c>
      <c r="G15" s="6" t="s">
        <v>191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">
        <f t="shared" si="3"/>
        <v>0</v>
      </c>
    </row>
    <row r="16" spans="1:13" x14ac:dyDescent="0.3">
      <c r="A16" s="2">
        <v>10</v>
      </c>
      <c r="B16" s="68" t="s">
        <v>447</v>
      </c>
      <c r="C16" s="2" t="s">
        <v>3</v>
      </c>
      <c r="D16" s="39"/>
      <c r="E16" s="39"/>
      <c r="F16" s="2">
        <v>20</v>
      </c>
      <c r="G16" s="69" t="s">
        <v>191</v>
      </c>
      <c r="H16" s="49"/>
      <c r="I16" s="52">
        <f t="shared" si="0"/>
        <v>0</v>
      </c>
      <c r="J16" s="53"/>
      <c r="K16" s="52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278</v>
      </c>
      <c r="C17" s="2" t="s">
        <v>3</v>
      </c>
      <c r="D17" s="32"/>
      <c r="E17" s="32"/>
      <c r="F17" s="2">
        <v>90</v>
      </c>
      <c r="G17" s="6" t="s">
        <v>191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">
        <f t="shared" si="3"/>
        <v>0</v>
      </c>
    </row>
    <row r="18" spans="1:13" x14ac:dyDescent="0.3">
      <c r="A18" s="2">
        <v>12</v>
      </c>
      <c r="B18" s="1" t="s">
        <v>458</v>
      </c>
      <c r="C18" s="2" t="s">
        <v>3</v>
      </c>
      <c r="D18" s="32"/>
      <c r="E18" s="32"/>
      <c r="F18" s="2">
        <v>20</v>
      </c>
      <c r="G18" s="2" t="s">
        <v>191</v>
      </c>
      <c r="H18" s="49"/>
      <c r="I18" s="52">
        <f t="shared" si="0"/>
        <v>0</v>
      </c>
      <c r="J18" s="53"/>
      <c r="K18" s="52">
        <f t="shared" si="1"/>
        <v>0</v>
      </c>
      <c r="L18" s="7">
        <f t="shared" si="2"/>
        <v>0</v>
      </c>
      <c r="M18" s="7">
        <f t="shared" si="3"/>
        <v>0</v>
      </c>
    </row>
    <row r="19" spans="1:13" x14ac:dyDescent="0.3">
      <c r="A19" s="2">
        <v>13</v>
      </c>
      <c r="B19" s="1" t="s">
        <v>279</v>
      </c>
      <c r="C19" s="2" t="s">
        <v>3</v>
      </c>
      <c r="D19" s="32"/>
      <c r="E19" s="32"/>
      <c r="F19" s="2">
        <v>40</v>
      </c>
      <c r="G19" s="2" t="s">
        <v>191</v>
      </c>
      <c r="H19" s="49"/>
      <c r="I19" s="52">
        <f t="shared" ref="I19" si="8">H19*(J19+1)</f>
        <v>0</v>
      </c>
      <c r="J19" s="53"/>
      <c r="K19" s="52">
        <f t="shared" ref="K19" si="9">I19-H19</f>
        <v>0</v>
      </c>
      <c r="L19" s="7">
        <f t="shared" ref="L19" si="10">F19*H19</f>
        <v>0</v>
      </c>
      <c r="M19" s="7">
        <f t="shared" ref="M19" si="11">F19*I19</f>
        <v>0</v>
      </c>
    </row>
    <row r="20" spans="1:13" x14ac:dyDescent="0.3">
      <c r="A20" s="2">
        <v>14</v>
      </c>
      <c r="B20" s="1" t="s">
        <v>280</v>
      </c>
      <c r="C20" s="2" t="s">
        <v>3</v>
      </c>
      <c r="D20" s="32"/>
      <c r="E20" s="32"/>
      <c r="F20" s="2">
        <v>20</v>
      </c>
      <c r="G20" s="2" t="s">
        <v>191</v>
      </c>
      <c r="H20" s="49"/>
      <c r="I20" s="52">
        <f t="shared" si="0"/>
        <v>0</v>
      </c>
      <c r="J20" s="53"/>
      <c r="K20" s="52">
        <f t="shared" si="1"/>
        <v>0</v>
      </c>
      <c r="L20" s="7">
        <f t="shared" si="2"/>
        <v>0</v>
      </c>
      <c r="M20" s="7">
        <f t="shared" si="3"/>
        <v>0</v>
      </c>
    </row>
    <row r="21" spans="1:13" x14ac:dyDescent="0.3">
      <c r="A21" s="2">
        <v>15</v>
      </c>
      <c r="B21" s="1" t="s">
        <v>281</v>
      </c>
      <c r="C21" s="2" t="s">
        <v>3</v>
      </c>
      <c r="D21" s="32"/>
      <c r="E21" s="32"/>
      <c r="F21" s="2">
        <v>80</v>
      </c>
      <c r="G21" s="2" t="s">
        <v>191</v>
      </c>
      <c r="H21" s="49"/>
      <c r="I21" s="52">
        <f t="shared" si="0"/>
        <v>0</v>
      </c>
      <c r="J21" s="53"/>
      <c r="K21" s="52">
        <f t="shared" si="1"/>
        <v>0</v>
      </c>
      <c r="L21" s="7">
        <f t="shared" si="2"/>
        <v>0</v>
      </c>
      <c r="M21" s="7">
        <f t="shared" si="3"/>
        <v>0</v>
      </c>
    </row>
    <row r="22" spans="1:13" x14ac:dyDescent="0.3">
      <c r="A22" s="2">
        <v>16</v>
      </c>
      <c r="B22" s="1" t="s">
        <v>578</v>
      </c>
      <c r="C22" s="2" t="s">
        <v>3</v>
      </c>
      <c r="D22" s="32"/>
      <c r="E22" s="32"/>
      <c r="F22" s="2">
        <v>40</v>
      </c>
      <c r="G22" s="2" t="s">
        <v>579</v>
      </c>
      <c r="H22" s="49"/>
      <c r="I22" s="52">
        <f t="shared" ref="I22" si="12">H22*(J22+1)</f>
        <v>0</v>
      </c>
      <c r="J22" s="53"/>
      <c r="K22" s="52">
        <f t="shared" ref="K22" si="13">I22-H22</f>
        <v>0</v>
      </c>
      <c r="L22" s="7">
        <f t="shared" ref="L22" si="14">F22*H22</f>
        <v>0</v>
      </c>
      <c r="M22" s="7">
        <f t="shared" ref="M22" si="15">F22*I22</f>
        <v>0</v>
      </c>
    </row>
    <row r="23" spans="1:13" x14ac:dyDescent="0.3">
      <c r="A23" s="2">
        <v>17</v>
      </c>
      <c r="B23" s="1" t="s">
        <v>493</v>
      </c>
      <c r="C23" s="2" t="s">
        <v>3</v>
      </c>
      <c r="D23" s="39"/>
      <c r="E23" s="39"/>
      <c r="F23" s="2">
        <v>50</v>
      </c>
      <c r="G23" s="2" t="s">
        <v>191</v>
      </c>
      <c r="H23" s="49"/>
      <c r="I23" s="52">
        <f t="shared" si="0"/>
        <v>0</v>
      </c>
      <c r="J23" s="53"/>
      <c r="K23" s="52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2">
        <v>18</v>
      </c>
      <c r="B24" s="1" t="s">
        <v>282</v>
      </c>
      <c r="C24" s="2" t="s">
        <v>3</v>
      </c>
      <c r="D24" s="32"/>
      <c r="E24" s="32"/>
      <c r="F24" s="2">
        <v>20</v>
      </c>
      <c r="G24" s="2" t="s">
        <v>191</v>
      </c>
      <c r="H24" s="49"/>
      <c r="I24" s="52">
        <f t="shared" si="0"/>
        <v>0</v>
      </c>
      <c r="J24" s="53"/>
      <c r="K24" s="52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2">
        <v>19</v>
      </c>
      <c r="B25" s="1" t="s">
        <v>494</v>
      </c>
      <c r="C25" s="2" t="s">
        <v>3</v>
      </c>
      <c r="D25" s="39"/>
      <c r="E25" s="39"/>
      <c r="F25" s="2">
        <v>25</v>
      </c>
      <c r="G25" s="2" t="s">
        <v>191</v>
      </c>
      <c r="H25" s="49"/>
      <c r="I25" s="52">
        <f t="shared" si="0"/>
        <v>0</v>
      </c>
      <c r="J25" s="53"/>
      <c r="K25" s="52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1" t="s">
        <v>602</v>
      </c>
      <c r="C26" s="2" t="s">
        <v>3</v>
      </c>
      <c r="D26" s="32"/>
      <c r="E26" s="32"/>
      <c r="F26" s="2">
        <v>30</v>
      </c>
      <c r="G26" s="6" t="s">
        <v>191</v>
      </c>
      <c r="H26" s="49"/>
      <c r="I26" s="52">
        <f t="shared" ref="I26:I38" si="16">H26*(J26+1)</f>
        <v>0</v>
      </c>
      <c r="J26" s="36"/>
      <c r="K26" s="52">
        <f t="shared" ref="K26:K38" si="17">I26-H26</f>
        <v>0</v>
      </c>
      <c r="L26" s="7">
        <f t="shared" ref="L26:L38" si="18">F26*H26</f>
        <v>0</v>
      </c>
      <c r="M26" s="7">
        <f t="shared" ref="M26:M38" si="19">F26*I26</f>
        <v>0</v>
      </c>
    </row>
    <row r="27" spans="1:13" x14ac:dyDescent="0.3">
      <c r="A27" s="2">
        <v>21</v>
      </c>
      <c r="B27" s="1" t="s">
        <v>283</v>
      </c>
      <c r="C27" s="2" t="s">
        <v>3</v>
      </c>
      <c r="D27" s="32"/>
      <c r="E27" s="32"/>
      <c r="F27" s="2">
        <v>50</v>
      </c>
      <c r="G27" s="6" t="s">
        <v>191</v>
      </c>
      <c r="H27" s="49"/>
      <c r="I27" s="52">
        <f t="shared" si="16"/>
        <v>0</v>
      </c>
      <c r="J27" s="36"/>
      <c r="K27" s="52">
        <f t="shared" si="17"/>
        <v>0</v>
      </c>
      <c r="L27" s="7">
        <f t="shared" si="18"/>
        <v>0</v>
      </c>
      <c r="M27" s="7">
        <f t="shared" si="19"/>
        <v>0</v>
      </c>
    </row>
    <row r="28" spans="1:13" x14ac:dyDescent="0.3">
      <c r="A28" s="2">
        <v>22</v>
      </c>
      <c r="B28" s="1" t="s">
        <v>284</v>
      </c>
      <c r="C28" s="2" t="s">
        <v>3</v>
      </c>
      <c r="D28" s="32"/>
      <c r="E28" s="32"/>
      <c r="F28" s="2">
        <v>50</v>
      </c>
      <c r="G28" s="6" t="s">
        <v>191</v>
      </c>
      <c r="H28" s="49"/>
      <c r="I28" s="52">
        <f t="shared" si="16"/>
        <v>0</v>
      </c>
      <c r="J28" s="36"/>
      <c r="K28" s="52">
        <f t="shared" si="17"/>
        <v>0</v>
      </c>
      <c r="L28" s="7">
        <f t="shared" si="18"/>
        <v>0</v>
      </c>
      <c r="M28" s="7">
        <f t="shared" si="19"/>
        <v>0</v>
      </c>
    </row>
    <row r="29" spans="1:13" x14ac:dyDescent="0.3">
      <c r="A29" s="2">
        <v>23</v>
      </c>
      <c r="B29" s="1" t="s">
        <v>285</v>
      </c>
      <c r="C29" s="2" t="s">
        <v>3</v>
      </c>
      <c r="D29" s="32"/>
      <c r="E29" s="32"/>
      <c r="F29" s="2">
        <v>30</v>
      </c>
      <c r="G29" s="6" t="s">
        <v>191</v>
      </c>
      <c r="H29" s="49"/>
      <c r="I29" s="52">
        <f t="shared" si="16"/>
        <v>0</v>
      </c>
      <c r="J29" s="36"/>
      <c r="K29" s="52">
        <f t="shared" si="17"/>
        <v>0</v>
      </c>
      <c r="L29" s="7">
        <f t="shared" si="18"/>
        <v>0</v>
      </c>
      <c r="M29" s="7">
        <f t="shared" si="19"/>
        <v>0</v>
      </c>
    </row>
    <row r="30" spans="1:13" x14ac:dyDescent="0.3">
      <c r="A30" s="2">
        <v>24</v>
      </c>
      <c r="B30" s="1" t="s">
        <v>286</v>
      </c>
      <c r="C30" s="2" t="s">
        <v>3</v>
      </c>
      <c r="D30" s="32"/>
      <c r="E30" s="32"/>
      <c r="F30" s="15">
        <v>30</v>
      </c>
      <c r="G30" s="6" t="s">
        <v>191</v>
      </c>
      <c r="H30" s="49"/>
      <c r="I30" s="52">
        <f t="shared" si="16"/>
        <v>0</v>
      </c>
      <c r="J30" s="36"/>
      <c r="K30" s="52">
        <f t="shared" si="17"/>
        <v>0</v>
      </c>
      <c r="L30" s="7">
        <f t="shared" si="18"/>
        <v>0</v>
      </c>
      <c r="M30" s="7">
        <f t="shared" si="19"/>
        <v>0</v>
      </c>
    </row>
    <row r="31" spans="1:13" x14ac:dyDescent="0.3">
      <c r="A31" s="2">
        <v>25</v>
      </c>
      <c r="B31" s="1" t="s">
        <v>603</v>
      </c>
      <c r="C31" s="2" t="s">
        <v>3</v>
      </c>
      <c r="D31" s="32"/>
      <c r="E31" s="32"/>
      <c r="F31" s="15">
        <v>50</v>
      </c>
      <c r="G31" s="6" t="s">
        <v>191</v>
      </c>
      <c r="H31" s="49"/>
      <c r="I31" s="52">
        <f t="shared" ref="I31" si="20">H31*(J31+1)</f>
        <v>0</v>
      </c>
      <c r="J31" s="36"/>
      <c r="K31" s="52">
        <f t="shared" ref="K31" si="21">I31-H31</f>
        <v>0</v>
      </c>
      <c r="L31" s="7">
        <f t="shared" ref="L31" si="22">F31*H31</f>
        <v>0</v>
      </c>
      <c r="M31" s="7">
        <f t="shared" ref="M31" si="23">F31*I31</f>
        <v>0</v>
      </c>
    </row>
    <row r="32" spans="1:13" x14ac:dyDescent="0.3">
      <c r="A32" s="2">
        <v>26</v>
      </c>
      <c r="B32" s="1" t="s">
        <v>287</v>
      </c>
      <c r="C32" s="2" t="s">
        <v>3</v>
      </c>
      <c r="D32" s="32"/>
      <c r="E32" s="32"/>
      <c r="F32" s="2">
        <v>30</v>
      </c>
      <c r="G32" s="6" t="s">
        <v>191</v>
      </c>
      <c r="H32" s="49"/>
      <c r="I32" s="52">
        <f t="shared" si="16"/>
        <v>0</v>
      </c>
      <c r="J32" s="36"/>
      <c r="K32" s="52">
        <f t="shared" si="17"/>
        <v>0</v>
      </c>
      <c r="L32" s="7">
        <f t="shared" si="18"/>
        <v>0</v>
      </c>
      <c r="M32" s="7">
        <f t="shared" si="19"/>
        <v>0</v>
      </c>
    </row>
    <row r="33" spans="1:13" x14ac:dyDescent="0.3">
      <c r="A33" s="2">
        <v>27</v>
      </c>
      <c r="B33" s="8" t="s">
        <v>288</v>
      </c>
      <c r="C33" s="2" t="s">
        <v>3</v>
      </c>
      <c r="D33" s="57"/>
      <c r="E33" s="48"/>
      <c r="F33" s="2">
        <v>20</v>
      </c>
      <c r="G33" s="6" t="s">
        <v>191</v>
      </c>
      <c r="H33" s="49"/>
      <c r="I33" s="52">
        <f t="shared" ref="I33" si="24">H33*(J33+1)</f>
        <v>0</v>
      </c>
      <c r="J33" s="36"/>
      <c r="K33" s="52">
        <f t="shared" ref="K33" si="25">I33-H33</f>
        <v>0</v>
      </c>
      <c r="L33" s="7">
        <f t="shared" ref="L33" si="26">F33*H33</f>
        <v>0</v>
      </c>
      <c r="M33" s="7">
        <f t="shared" ref="M33" si="27">F33*I33</f>
        <v>0</v>
      </c>
    </row>
    <row r="34" spans="1:13" x14ac:dyDescent="0.3">
      <c r="A34" s="2">
        <v>28</v>
      </c>
      <c r="B34" s="1" t="s">
        <v>604</v>
      </c>
      <c r="C34" s="2" t="s">
        <v>3</v>
      </c>
      <c r="D34" s="32"/>
      <c r="E34" s="32"/>
      <c r="F34" s="2">
        <v>70</v>
      </c>
      <c r="G34" s="6" t="s">
        <v>191</v>
      </c>
      <c r="H34" s="49"/>
      <c r="I34" s="52">
        <f t="shared" si="16"/>
        <v>0</v>
      </c>
      <c r="J34" s="36"/>
      <c r="K34" s="52">
        <f t="shared" si="17"/>
        <v>0</v>
      </c>
      <c r="L34" s="7">
        <f t="shared" si="18"/>
        <v>0</v>
      </c>
      <c r="M34" s="7">
        <f t="shared" si="19"/>
        <v>0</v>
      </c>
    </row>
    <row r="35" spans="1:13" x14ac:dyDescent="0.3">
      <c r="A35" s="2">
        <v>29</v>
      </c>
      <c r="B35" s="8" t="s">
        <v>413</v>
      </c>
      <c r="C35" s="2" t="s">
        <v>3</v>
      </c>
      <c r="D35" s="32"/>
      <c r="E35" s="32"/>
      <c r="F35" s="2">
        <v>50</v>
      </c>
      <c r="G35" s="6" t="s">
        <v>191</v>
      </c>
      <c r="H35" s="49"/>
      <c r="I35" s="52">
        <f t="shared" si="16"/>
        <v>0</v>
      </c>
      <c r="J35" s="36"/>
      <c r="K35" s="52">
        <f t="shared" si="17"/>
        <v>0</v>
      </c>
      <c r="L35" s="7">
        <f t="shared" si="18"/>
        <v>0</v>
      </c>
      <c r="M35" s="7">
        <f t="shared" si="19"/>
        <v>0</v>
      </c>
    </row>
    <row r="36" spans="1:13" x14ac:dyDescent="0.3">
      <c r="A36" s="2">
        <v>30</v>
      </c>
      <c r="B36" s="1" t="s">
        <v>289</v>
      </c>
      <c r="C36" s="2" t="s">
        <v>3</v>
      </c>
      <c r="D36" s="32"/>
      <c r="E36" s="32"/>
      <c r="F36" s="2">
        <v>25</v>
      </c>
      <c r="G36" s="6" t="s">
        <v>191</v>
      </c>
      <c r="H36" s="49"/>
      <c r="I36" s="52">
        <f t="shared" si="16"/>
        <v>0</v>
      </c>
      <c r="J36" s="36"/>
      <c r="K36" s="52">
        <f t="shared" si="17"/>
        <v>0</v>
      </c>
      <c r="L36" s="7">
        <f t="shared" si="18"/>
        <v>0</v>
      </c>
      <c r="M36" s="7">
        <f t="shared" si="19"/>
        <v>0</v>
      </c>
    </row>
    <row r="37" spans="1:13" x14ac:dyDescent="0.3">
      <c r="A37" s="2">
        <v>31</v>
      </c>
      <c r="B37" s="1" t="s">
        <v>290</v>
      </c>
      <c r="C37" s="2" t="s">
        <v>3</v>
      </c>
      <c r="D37" s="32"/>
      <c r="E37" s="32"/>
      <c r="F37" s="2">
        <v>40</v>
      </c>
      <c r="G37" s="2" t="s">
        <v>191</v>
      </c>
      <c r="H37" s="39"/>
      <c r="I37" s="52">
        <f t="shared" si="16"/>
        <v>0</v>
      </c>
      <c r="J37" s="39"/>
      <c r="K37" s="52">
        <f t="shared" si="17"/>
        <v>0</v>
      </c>
      <c r="L37" s="7">
        <f t="shared" si="18"/>
        <v>0</v>
      </c>
      <c r="M37" s="7">
        <f t="shared" si="19"/>
        <v>0</v>
      </c>
    </row>
    <row r="38" spans="1:13" x14ac:dyDescent="0.3">
      <c r="A38" s="2">
        <v>32</v>
      </c>
      <c r="B38" s="1" t="s">
        <v>291</v>
      </c>
      <c r="C38" s="2" t="s">
        <v>3</v>
      </c>
      <c r="D38" s="32"/>
      <c r="E38" s="32"/>
      <c r="F38" s="2">
        <v>40</v>
      </c>
      <c r="G38" s="2" t="s">
        <v>191</v>
      </c>
      <c r="H38" s="39"/>
      <c r="I38" s="52">
        <f t="shared" si="16"/>
        <v>0</v>
      </c>
      <c r="J38" s="39"/>
      <c r="K38" s="52">
        <f t="shared" si="17"/>
        <v>0</v>
      </c>
      <c r="L38" s="7">
        <f t="shared" si="18"/>
        <v>0</v>
      </c>
      <c r="M38" s="7">
        <f t="shared" si="19"/>
        <v>0</v>
      </c>
    </row>
    <row r="39" spans="1:13" x14ac:dyDescent="0.3">
      <c r="A39" s="2">
        <v>33</v>
      </c>
      <c r="B39" s="1" t="s">
        <v>612</v>
      </c>
      <c r="C39" s="2" t="s">
        <v>3</v>
      </c>
      <c r="D39" s="32"/>
      <c r="E39" s="32"/>
      <c r="F39" s="2">
        <v>5</v>
      </c>
      <c r="G39" s="2" t="s">
        <v>191</v>
      </c>
      <c r="H39" s="39"/>
      <c r="I39" s="52">
        <f t="shared" ref="I39" si="28">H39*(J39+1)</f>
        <v>0</v>
      </c>
      <c r="J39" s="39"/>
      <c r="K39" s="52">
        <f t="shared" ref="K39" si="29">I39-H39</f>
        <v>0</v>
      </c>
      <c r="L39" s="7">
        <f t="shared" ref="L39" si="30">F39*H39</f>
        <v>0</v>
      </c>
      <c r="M39" s="7">
        <f t="shared" ref="M39" si="31">F39*I39</f>
        <v>0</v>
      </c>
    </row>
    <row r="40" spans="1:13" x14ac:dyDescent="0.3">
      <c r="K40" s="24" t="s">
        <v>116</v>
      </c>
      <c r="L40" s="23">
        <f>SUM(L7:L39)</f>
        <v>0</v>
      </c>
      <c r="M40" s="23">
        <f>SUM(M7:M39)</f>
        <v>0</v>
      </c>
    </row>
    <row r="41" spans="1:13" x14ac:dyDescent="0.3">
      <c r="K41" s="24"/>
      <c r="M41" s="23"/>
    </row>
  </sheetData>
  <sheetProtection selectLockedCells="1"/>
  <autoFilter ref="A4:E24">
    <sortState ref="A7:E37">
      <sortCondition ref="B4:B24"/>
    </sortState>
  </autoFilter>
  <mergeCells count="15">
    <mergeCell ref="D4:D5"/>
    <mergeCell ref="I4:I5"/>
    <mergeCell ref="F4:F5"/>
    <mergeCell ref="B1:M1"/>
    <mergeCell ref="A2:G2"/>
    <mergeCell ref="A4:A5"/>
    <mergeCell ref="B4:B5"/>
    <mergeCell ref="C4:C5"/>
    <mergeCell ref="E4:E5"/>
    <mergeCell ref="M4:M5"/>
    <mergeCell ref="H4:H5"/>
    <mergeCell ref="L4:L5"/>
    <mergeCell ref="G4:G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workbookViewId="0">
      <selection activeCell="G35" sqref="G35"/>
    </sheetView>
  </sheetViews>
  <sheetFormatPr defaultRowHeight="14.4" x14ac:dyDescent="0.3"/>
  <cols>
    <col min="2" max="2" width="50.33203125" customWidth="1"/>
    <col min="5" max="5" width="15.88671875" customWidth="1"/>
    <col min="12" max="12" width="14.88671875" customWidth="1"/>
    <col min="13" max="13" width="15.109375" customWidth="1"/>
  </cols>
  <sheetData>
    <row r="1" spans="1:13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8" x14ac:dyDescent="0.35">
      <c r="A2" s="147" t="s">
        <v>495</v>
      </c>
      <c r="B2" s="147"/>
      <c r="C2" s="147"/>
      <c r="D2" s="147"/>
      <c r="E2" s="147"/>
      <c r="F2" s="147"/>
      <c r="G2" s="147"/>
      <c r="H2" s="20"/>
    </row>
    <row r="3" spans="1:13" ht="15" thickBot="1" x14ac:dyDescent="0.35">
      <c r="A3" s="10"/>
    </row>
    <row r="4" spans="1:13" x14ac:dyDescent="0.3">
      <c r="A4" s="165" t="s">
        <v>0</v>
      </c>
      <c r="B4" s="167" t="s">
        <v>187</v>
      </c>
      <c r="C4" s="153" t="s">
        <v>180</v>
      </c>
      <c r="D4" s="93"/>
      <c r="E4" s="155" t="s">
        <v>181</v>
      </c>
      <c r="F4" s="155" t="s">
        <v>190</v>
      </c>
      <c r="G4" s="155" t="s">
        <v>189</v>
      </c>
      <c r="H4" s="158" t="s">
        <v>2</v>
      </c>
      <c r="I4" s="158" t="s">
        <v>1</v>
      </c>
      <c r="J4" s="155" t="s">
        <v>186</v>
      </c>
      <c r="K4" s="155" t="s">
        <v>185</v>
      </c>
      <c r="L4" s="158" t="s">
        <v>183</v>
      </c>
      <c r="M4" s="160" t="s">
        <v>184</v>
      </c>
    </row>
    <row r="5" spans="1:13" ht="37.950000000000003" customHeight="1" x14ac:dyDescent="0.3">
      <c r="A5" s="166"/>
      <c r="B5" s="143"/>
      <c r="C5" s="154"/>
      <c r="D5" s="54" t="s">
        <v>182</v>
      </c>
      <c r="E5" s="168"/>
      <c r="F5" s="157"/>
      <c r="G5" s="157"/>
      <c r="H5" s="159"/>
      <c r="I5" s="159"/>
      <c r="J5" s="157"/>
      <c r="K5" s="157"/>
      <c r="L5" s="159"/>
      <c r="M5" s="16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00">
        <v>1</v>
      </c>
      <c r="B7" s="1" t="s">
        <v>207</v>
      </c>
      <c r="C7" s="2" t="s">
        <v>3</v>
      </c>
      <c r="D7" s="45"/>
      <c r="E7" s="40"/>
      <c r="F7" s="2">
        <v>100</v>
      </c>
      <c r="G7" s="2" t="s">
        <v>191</v>
      </c>
      <c r="H7" s="45"/>
      <c r="I7" s="52">
        <f>H7*(J7+1)</f>
        <v>0</v>
      </c>
      <c r="J7" s="56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100">
        <v>2</v>
      </c>
      <c r="B8" s="1" t="s">
        <v>208</v>
      </c>
      <c r="C8" s="2" t="s">
        <v>3</v>
      </c>
      <c r="D8" s="40"/>
      <c r="E8" s="40"/>
      <c r="F8" s="2">
        <v>30</v>
      </c>
      <c r="G8" s="2" t="s">
        <v>191</v>
      </c>
      <c r="H8" s="45"/>
      <c r="I8" s="52">
        <f t="shared" ref="I8:I41" si="0">H8*(J8+1)</f>
        <v>0</v>
      </c>
      <c r="J8" s="41"/>
      <c r="K8" s="52">
        <f t="shared" ref="K8:K41" si="1">I8-H8</f>
        <v>0</v>
      </c>
      <c r="L8" s="7">
        <f t="shared" ref="L8:L41" si="2">F8*H8</f>
        <v>0</v>
      </c>
      <c r="M8" s="79">
        <f t="shared" ref="M8:M41" si="3">F8*I8</f>
        <v>0</v>
      </c>
    </row>
    <row r="9" spans="1:13" x14ac:dyDescent="0.3">
      <c r="A9" s="100">
        <v>3</v>
      </c>
      <c r="B9" s="1" t="s">
        <v>209</v>
      </c>
      <c r="C9" s="2" t="s">
        <v>651</v>
      </c>
      <c r="D9" s="40"/>
      <c r="E9" s="40"/>
      <c r="F9" s="2">
        <v>15</v>
      </c>
      <c r="G9" s="2" t="s">
        <v>188</v>
      </c>
      <c r="H9" s="45"/>
      <c r="I9" s="52">
        <f t="shared" si="0"/>
        <v>0</v>
      </c>
      <c r="J9" s="41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100">
        <v>4</v>
      </c>
      <c r="B10" s="1" t="s">
        <v>210</v>
      </c>
      <c r="C10" s="2" t="s">
        <v>3</v>
      </c>
      <c r="D10" s="40"/>
      <c r="E10" s="40"/>
      <c r="F10" s="2">
        <v>10</v>
      </c>
      <c r="G10" s="2" t="s">
        <v>191</v>
      </c>
      <c r="H10" s="45"/>
      <c r="I10" s="52">
        <f t="shared" si="0"/>
        <v>0</v>
      </c>
      <c r="J10" s="41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100">
        <v>5</v>
      </c>
      <c r="B11" s="1" t="s">
        <v>519</v>
      </c>
      <c r="C11" s="2" t="s">
        <v>3</v>
      </c>
      <c r="D11" s="40"/>
      <c r="E11" s="40"/>
      <c r="F11" s="2">
        <v>20</v>
      </c>
      <c r="G11" s="2" t="s">
        <v>191</v>
      </c>
      <c r="H11" s="45"/>
      <c r="I11" s="52">
        <f t="shared" si="0"/>
        <v>0</v>
      </c>
      <c r="J11" s="41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100">
        <v>6</v>
      </c>
      <c r="B12" s="1" t="s">
        <v>398</v>
      </c>
      <c r="C12" s="2" t="s">
        <v>651</v>
      </c>
      <c r="D12" s="40"/>
      <c r="E12" s="40"/>
      <c r="F12" s="2">
        <v>25</v>
      </c>
      <c r="G12" s="2" t="s">
        <v>188</v>
      </c>
      <c r="H12" s="45"/>
      <c r="I12" s="52">
        <f t="shared" si="0"/>
        <v>0</v>
      </c>
      <c r="J12" s="41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100">
        <v>7</v>
      </c>
      <c r="B13" s="1" t="s">
        <v>211</v>
      </c>
      <c r="C13" s="2" t="s">
        <v>651</v>
      </c>
      <c r="D13" s="40"/>
      <c r="E13" s="40"/>
      <c r="F13" s="2">
        <v>50</v>
      </c>
      <c r="G13" s="2" t="s">
        <v>188</v>
      </c>
      <c r="H13" s="45"/>
      <c r="I13" s="52">
        <f t="shared" si="0"/>
        <v>0</v>
      </c>
      <c r="J13" s="41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100">
        <v>8</v>
      </c>
      <c r="B14" s="1" t="s">
        <v>212</v>
      </c>
      <c r="C14" s="2" t="s">
        <v>3</v>
      </c>
      <c r="D14" s="40"/>
      <c r="E14" s="40"/>
      <c r="F14" s="2">
        <v>20</v>
      </c>
      <c r="G14" s="2" t="s">
        <v>191</v>
      </c>
      <c r="H14" s="45"/>
      <c r="I14" s="52">
        <f t="shared" si="0"/>
        <v>0</v>
      </c>
      <c r="J14" s="41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100">
        <v>9</v>
      </c>
      <c r="B15" s="1" t="s">
        <v>213</v>
      </c>
      <c r="C15" s="2" t="s">
        <v>651</v>
      </c>
      <c r="D15" s="40"/>
      <c r="E15" s="40"/>
      <c r="F15" s="2">
        <v>30</v>
      </c>
      <c r="G15" s="2" t="s">
        <v>188</v>
      </c>
      <c r="H15" s="45"/>
      <c r="I15" s="52">
        <f t="shared" si="0"/>
        <v>0</v>
      </c>
      <c r="J15" s="41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100">
        <v>10</v>
      </c>
      <c r="B16" s="1" t="s">
        <v>399</v>
      </c>
      <c r="C16" s="2" t="s">
        <v>651</v>
      </c>
      <c r="D16" s="40"/>
      <c r="E16" s="40"/>
      <c r="F16" s="2">
        <v>20</v>
      </c>
      <c r="G16" s="2" t="s">
        <v>188</v>
      </c>
      <c r="H16" s="45"/>
      <c r="I16" s="52">
        <f t="shared" si="0"/>
        <v>0</v>
      </c>
      <c r="J16" s="41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100">
        <v>11</v>
      </c>
      <c r="B17" s="1" t="s">
        <v>214</v>
      </c>
      <c r="C17" s="2" t="s">
        <v>651</v>
      </c>
      <c r="D17" s="40"/>
      <c r="E17" s="40"/>
      <c r="F17" s="2">
        <v>10</v>
      </c>
      <c r="G17" s="2" t="s">
        <v>188</v>
      </c>
      <c r="H17" s="45"/>
      <c r="I17" s="52">
        <f t="shared" si="0"/>
        <v>0</v>
      </c>
      <c r="J17" s="41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100">
        <v>12</v>
      </c>
      <c r="B18" s="1" t="s">
        <v>652</v>
      </c>
      <c r="C18" s="2" t="s">
        <v>3</v>
      </c>
      <c r="D18" s="40"/>
      <c r="E18" s="40"/>
      <c r="F18" s="2">
        <v>15</v>
      </c>
      <c r="G18" s="2" t="s">
        <v>191</v>
      </c>
      <c r="H18" s="45"/>
      <c r="I18" s="52">
        <f t="shared" si="0"/>
        <v>0</v>
      </c>
      <c r="J18" s="41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100">
        <v>13</v>
      </c>
      <c r="B19" s="1" t="s">
        <v>220</v>
      </c>
      <c r="C19" s="2" t="s">
        <v>651</v>
      </c>
      <c r="D19" s="40"/>
      <c r="E19" s="40"/>
      <c r="F19" s="2">
        <v>70</v>
      </c>
      <c r="G19" s="2" t="s">
        <v>188</v>
      </c>
      <c r="H19" s="45"/>
      <c r="I19" s="52">
        <f t="shared" si="0"/>
        <v>0</v>
      </c>
      <c r="J19" s="41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100">
        <v>14</v>
      </c>
      <c r="B20" s="1" t="s">
        <v>215</v>
      </c>
      <c r="C20" s="2" t="s">
        <v>3</v>
      </c>
      <c r="D20" s="40"/>
      <c r="E20" s="40"/>
      <c r="F20" s="2">
        <v>10</v>
      </c>
      <c r="G20" s="2" t="s">
        <v>191</v>
      </c>
      <c r="H20" s="45"/>
      <c r="I20" s="52">
        <f t="shared" si="0"/>
        <v>0</v>
      </c>
      <c r="J20" s="41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100">
        <v>15</v>
      </c>
      <c r="B21" s="1" t="s">
        <v>216</v>
      </c>
      <c r="C21" s="2" t="s">
        <v>3</v>
      </c>
      <c r="D21" s="40"/>
      <c r="E21" s="42"/>
      <c r="F21" s="99">
        <v>450</v>
      </c>
      <c r="G21" s="2" t="s">
        <v>191</v>
      </c>
      <c r="H21" s="45"/>
      <c r="I21" s="52">
        <f t="shared" si="0"/>
        <v>0</v>
      </c>
      <c r="J21" s="41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100">
        <v>16</v>
      </c>
      <c r="B22" s="1" t="s">
        <v>217</v>
      </c>
      <c r="C22" s="2" t="s">
        <v>3</v>
      </c>
      <c r="D22" s="40"/>
      <c r="E22" s="42"/>
      <c r="F22" s="99">
        <v>400</v>
      </c>
      <c r="G22" s="2" t="s">
        <v>191</v>
      </c>
      <c r="H22" s="45"/>
      <c r="I22" s="52">
        <f t="shared" si="0"/>
        <v>0</v>
      </c>
      <c r="J22" s="41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100">
        <v>17</v>
      </c>
      <c r="B23" s="1" t="s">
        <v>648</v>
      </c>
      <c r="C23" s="2" t="s">
        <v>3</v>
      </c>
      <c r="D23" s="40"/>
      <c r="E23" s="42"/>
      <c r="F23" s="99">
        <v>10</v>
      </c>
      <c r="G23" s="2" t="s">
        <v>191</v>
      </c>
      <c r="H23" s="45"/>
      <c r="I23" s="52">
        <v>0</v>
      </c>
      <c r="J23" s="41"/>
      <c r="K23" s="52">
        <f t="shared" ref="K23" si="4">I23-H23</f>
        <v>0</v>
      </c>
      <c r="L23" s="7">
        <f t="shared" ref="L23" si="5">F23*H23</f>
        <v>0</v>
      </c>
      <c r="M23" s="79">
        <f t="shared" ref="M23" si="6">F23*I23</f>
        <v>0</v>
      </c>
    </row>
    <row r="24" spans="1:13" x14ac:dyDescent="0.3">
      <c r="A24" s="100">
        <v>18</v>
      </c>
      <c r="B24" s="1" t="s">
        <v>218</v>
      </c>
      <c r="C24" s="2" t="s">
        <v>3</v>
      </c>
      <c r="D24" s="40"/>
      <c r="E24" s="42"/>
      <c r="F24" s="99">
        <v>10</v>
      </c>
      <c r="G24" s="2" t="s">
        <v>191</v>
      </c>
      <c r="H24" s="45"/>
      <c r="I24" s="52">
        <f t="shared" si="0"/>
        <v>0</v>
      </c>
      <c r="J24" s="41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100">
        <v>19</v>
      </c>
      <c r="B25" s="1" t="s">
        <v>411</v>
      </c>
      <c r="C25" s="2" t="s">
        <v>3</v>
      </c>
      <c r="D25" s="40"/>
      <c r="E25" s="40"/>
      <c r="F25" s="2">
        <v>10</v>
      </c>
      <c r="G25" s="2" t="s">
        <v>191</v>
      </c>
      <c r="H25" s="45"/>
      <c r="I25" s="52">
        <f t="shared" si="0"/>
        <v>0</v>
      </c>
      <c r="J25" s="41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100">
        <v>20</v>
      </c>
      <c r="B26" s="1" t="s">
        <v>219</v>
      </c>
      <c r="C26" s="2" t="s">
        <v>3</v>
      </c>
      <c r="D26" s="40"/>
      <c r="E26" s="40"/>
      <c r="F26" s="2">
        <v>5</v>
      </c>
      <c r="G26" s="2" t="s">
        <v>191</v>
      </c>
      <c r="H26" s="45"/>
      <c r="I26" s="52">
        <f t="shared" si="0"/>
        <v>0</v>
      </c>
      <c r="J26" s="41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100">
        <v>21</v>
      </c>
      <c r="B27" s="1" t="s">
        <v>221</v>
      </c>
      <c r="C27" s="2" t="s">
        <v>651</v>
      </c>
      <c r="D27" s="40"/>
      <c r="E27" s="40"/>
      <c r="F27" s="2">
        <v>20</v>
      </c>
      <c r="G27" s="2" t="s">
        <v>188</v>
      </c>
      <c r="H27" s="45"/>
      <c r="I27" s="52">
        <f t="shared" si="0"/>
        <v>0</v>
      </c>
      <c r="J27" s="41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100">
        <v>22</v>
      </c>
      <c r="B28" s="1" t="s">
        <v>134</v>
      </c>
      <c r="C28" s="2" t="s">
        <v>3</v>
      </c>
      <c r="D28" s="40"/>
      <c r="E28" s="40"/>
      <c r="F28" s="2">
        <v>50</v>
      </c>
      <c r="G28" s="2" t="s">
        <v>191</v>
      </c>
      <c r="H28" s="45"/>
      <c r="I28" s="52">
        <f t="shared" si="0"/>
        <v>0</v>
      </c>
      <c r="J28" s="41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100">
        <v>23</v>
      </c>
      <c r="B29" s="1" t="s">
        <v>222</v>
      </c>
      <c r="C29" s="2" t="s">
        <v>651</v>
      </c>
      <c r="D29" s="40"/>
      <c r="E29" s="40"/>
      <c r="F29" s="2">
        <v>25</v>
      </c>
      <c r="G29" s="2" t="s">
        <v>188</v>
      </c>
      <c r="H29" s="45"/>
      <c r="I29" s="52">
        <f t="shared" si="0"/>
        <v>0</v>
      </c>
      <c r="J29" s="41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100">
        <v>24</v>
      </c>
      <c r="B30" s="1" t="s">
        <v>223</v>
      </c>
      <c r="C30" s="2" t="s">
        <v>651</v>
      </c>
      <c r="D30" s="40"/>
      <c r="E30" s="40"/>
      <c r="F30" s="2">
        <v>150</v>
      </c>
      <c r="G30" s="2" t="s">
        <v>188</v>
      </c>
      <c r="H30" s="45"/>
      <c r="I30" s="52">
        <f t="shared" si="0"/>
        <v>0</v>
      </c>
      <c r="J30" s="41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100">
        <v>25</v>
      </c>
      <c r="B31" s="1" t="s">
        <v>224</v>
      </c>
      <c r="C31" s="2" t="s">
        <v>651</v>
      </c>
      <c r="D31" s="40"/>
      <c r="E31" s="40"/>
      <c r="F31" s="2">
        <v>15</v>
      </c>
      <c r="G31" s="2" t="s">
        <v>188</v>
      </c>
      <c r="H31" s="45"/>
      <c r="I31" s="52">
        <f t="shared" si="0"/>
        <v>0</v>
      </c>
      <c r="J31" s="41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100">
        <v>26</v>
      </c>
      <c r="B32" s="1" t="s">
        <v>225</v>
      </c>
      <c r="C32" s="2" t="s">
        <v>3</v>
      </c>
      <c r="D32" s="40"/>
      <c r="E32" s="40"/>
      <c r="F32" s="2">
        <v>10</v>
      </c>
      <c r="G32" s="2" t="s">
        <v>191</v>
      </c>
      <c r="H32" s="45"/>
      <c r="I32" s="52">
        <f t="shared" si="0"/>
        <v>0</v>
      </c>
      <c r="J32" s="41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100">
        <v>27</v>
      </c>
      <c r="B33" s="1" t="s">
        <v>673</v>
      </c>
      <c r="C33" s="2" t="s">
        <v>651</v>
      </c>
      <c r="D33" s="40"/>
      <c r="E33" s="40"/>
      <c r="F33" s="2">
        <v>10</v>
      </c>
      <c r="G33" s="2" t="s">
        <v>188</v>
      </c>
      <c r="H33" s="45"/>
      <c r="I33" s="52">
        <f t="shared" si="0"/>
        <v>0</v>
      </c>
      <c r="J33" s="41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100">
        <v>28</v>
      </c>
      <c r="B34" s="1" t="s">
        <v>226</v>
      </c>
      <c r="C34" s="2" t="s">
        <v>651</v>
      </c>
      <c r="D34" s="32"/>
      <c r="E34" s="32"/>
      <c r="F34" s="2">
        <v>3</v>
      </c>
      <c r="G34" s="6" t="s">
        <v>188</v>
      </c>
      <c r="H34" s="49"/>
      <c r="I34" s="52">
        <f t="shared" ref="I34" si="7">H34*(J34+1)</f>
        <v>0</v>
      </c>
      <c r="J34" s="36"/>
      <c r="K34" s="52">
        <f t="shared" ref="K34" si="8">I34-H34</f>
        <v>0</v>
      </c>
      <c r="L34" s="7">
        <f t="shared" ref="L34" si="9">F34*H34</f>
        <v>0</v>
      </c>
      <c r="M34" s="79">
        <f t="shared" ref="M34" si="10">F34*I34</f>
        <v>0</v>
      </c>
    </row>
    <row r="35" spans="1:13" x14ac:dyDescent="0.3">
      <c r="A35" s="100">
        <v>29</v>
      </c>
      <c r="B35" s="1" t="s">
        <v>175</v>
      </c>
      <c r="C35" s="2" t="s">
        <v>3</v>
      </c>
      <c r="D35" s="40"/>
      <c r="E35" s="40"/>
      <c r="F35" s="2">
        <v>15</v>
      </c>
      <c r="G35" s="2" t="s">
        <v>191</v>
      </c>
      <c r="H35" s="45"/>
      <c r="I35" s="52">
        <f t="shared" si="0"/>
        <v>0</v>
      </c>
      <c r="J35" s="41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100">
        <v>30</v>
      </c>
      <c r="B36" s="1" t="s">
        <v>227</v>
      </c>
      <c r="C36" s="2" t="s">
        <v>651</v>
      </c>
      <c r="D36" s="40"/>
      <c r="E36" s="40"/>
      <c r="F36" s="2">
        <v>60</v>
      </c>
      <c r="G36" s="2" t="s">
        <v>188</v>
      </c>
      <c r="H36" s="45"/>
      <c r="I36" s="52">
        <f t="shared" si="0"/>
        <v>0</v>
      </c>
      <c r="J36" s="41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x14ac:dyDescent="0.3">
      <c r="A37" s="100">
        <v>31</v>
      </c>
      <c r="B37" s="1" t="s">
        <v>520</v>
      </c>
      <c r="C37" s="2" t="s">
        <v>651</v>
      </c>
      <c r="D37" s="39"/>
      <c r="E37" s="40"/>
      <c r="F37" s="2">
        <v>180</v>
      </c>
      <c r="G37" s="2" t="s">
        <v>188</v>
      </c>
      <c r="H37" s="45"/>
      <c r="I37" s="52">
        <f t="shared" si="0"/>
        <v>0</v>
      </c>
      <c r="J37" s="41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x14ac:dyDescent="0.3">
      <c r="A38" s="100">
        <v>32</v>
      </c>
      <c r="B38" s="1" t="s">
        <v>412</v>
      </c>
      <c r="C38" s="2" t="s">
        <v>3</v>
      </c>
      <c r="D38" s="40"/>
      <c r="E38" s="40"/>
      <c r="F38" s="2">
        <v>50</v>
      </c>
      <c r="G38" s="2" t="s">
        <v>191</v>
      </c>
      <c r="H38" s="45"/>
      <c r="I38" s="52">
        <f t="shared" si="0"/>
        <v>0</v>
      </c>
      <c r="J38" s="41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x14ac:dyDescent="0.3">
      <c r="A39" s="100">
        <v>33</v>
      </c>
      <c r="B39" s="1" t="s">
        <v>124</v>
      </c>
      <c r="C39" s="2" t="s">
        <v>651</v>
      </c>
      <c r="D39" s="39"/>
      <c r="E39" s="40"/>
      <c r="F39" s="2">
        <v>15</v>
      </c>
      <c r="G39" s="2" t="s">
        <v>191</v>
      </c>
      <c r="H39" s="45"/>
      <c r="I39" s="52">
        <f t="shared" si="0"/>
        <v>0</v>
      </c>
      <c r="J39" s="41"/>
      <c r="K39" s="52">
        <f t="shared" si="1"/>
        <v>0</v>
      </c>
      <c r="L39" s="7">
        <f t="shared" si="2"/>
        <v>0</v>
      </c>
      <c r="M39" s="79">
        <f t="shared" si="3"/>
        <v>0</v>
      </c>
    </row>
    <row r="40" spans="1:13" x14ac:dyDescent="0.3">
      <c r="A40" s="100">
        <v>34</v>
      </c>
      <c r="B40" s="1" t="s">
        <v>63</v>
      </c>
      <c r="C40" s="2" t="s">
        <v>651</v>
      </c>
      <c r="D40" s="40"/>
      <c r="E40" s="40"/>
      <c r="F40" s="2">
        <v>10</v>
      </c>
      <c r="G40" s="2" t="s">
        <v>191</v>
      </c>
      <c r="H40" s="45"/>
      <c r="I40" s="52">
        <f t="shared" si="0"/>
        <v>0</v>
      </c>
      <c r="J40" s="41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x14ac:dyDescent="0.3">
      <c r="A41" s="100">
        <v>35</v>
      </c>
      <c r="B41" s="1" t="s">
        <v>228</v>
      </c>
      <c r="C41" s="2" t="s">
        <v>3</v>
      </c>
      <c r="D41" s="40"/>
      <c r="E41" s="40"/>
      <c r="F41" s="2">
        <v>65</v>
      </c>
      <c r="G41" s="2" t="s">
        <v>191</v>
      </c>
      <c r="H41" s="45"/>
      <c r="I41" s="52">
        <f t="shared" si="0"/>
        <v>0</v>
      </c>
      <c r="J41" s="41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x14ac:dyDescent="0.3">
      <c r="A42" s="100">
        <v>36</v>
      </c>
      <c r="B42" s="1" t="s">
        <v>607</v>
      </c>
      <c r="C42" s="2" t="s">
        <v>3</v>
      </c>
      <c r="D42" s="40"/>
      <c r="E42" s="40"/>
      <c r="F42" s="2">
        <v>60</v>
      </c>
      <c r="G42" s="2" t="s">
        <v>191</v>
      </c>
      <c r="H42" s="45"/>
      <c r="I42" s="52">
        <f t="shared" ref="I42:I44" si="11">H42*(J42+1)</f>
        <v>0</v>
      </c>
      <c r="J42" s="41"/>
      <c r="K42" s="52">
        <f t="shared" ref="K42:K44" si="12">I42-H42</f>
        <v>0</v>
      </c>
      <c r="L42" s="7">
        <f t="shared" ref="L42:L44" si="13">F42*H42</f>
        <v>0</v>
      </c>
      <c r="M42" s="79">
        <f t="shared" ref="M42:M44" si="14">F42*I42</f>
        <v>0</v>
      </c>
    </row>
    <row r="43" spans="1:13" x14ac:dyDescent="0.3">
      <c r="A43" s="100">
        <v>37</v>
      </c>
      <c r="B43" s="1" t="s">
        <v>605</v>
      </c>
      <c r="C43" s="2" t="s">
        <v>3</v>
      </c>
      <c r="D43" s="40"/>
      <c r="E43" s="40"/>
      <c r="F43" s="2">
        <v>60</v>
      </c>
      <c r="G43" s="2" t="s">
        <v>191</v>
      </c>
      <c r="H43" s="45"/>
      <c r="I43" s="52">
        <f t="shared" si="11"/>
        <v>0</v>
      </c>
      <c r="J43" s="41"/>
      <c r="K43" s="52">
        <f t="shared" si="12"/>
        <v>0</v>
      </c>
      <c r="L43" s="7">
        <f t="shared" si="13"/>
        <v>0</v>
      </c>
      <c r="M43" s="79">
        <f t="shared" si="14"/>
        <v>0</v>
      </c>
    </row>
    <row r="44" spans="1:13" ht="15" thickBot="1" x14ac:dyDescent="0.35">
      <c r="A44" s="100">
        <v>38</v>
      </c>
      <c r="B44" s="81" t="s">
        <v>606</v>
      </c>
      <c r="C44" s="82" t="s">
        <v>3</v>
      </c>
      <c r="D44" s="101"/>
      <c r="E44" s="101"/>
      <c r="F44" s="82">
        <v>20</v>
      </c>
      <c r="G44" s="82" t="s">
        <v>191</v>
      </c>
      <c r="H44" s="102"/>
      <c r="I44" s="85">
        <f t="shared" si="11"/>
        <v>0</v>
      </c>
      <c r="J44" s="103"/>
      <c r="K44" s="85">
        <f t="shared" si="12"/>
        <v>0</v>
      </c>
      <c r="L44" s="87">
        <f t="shared" si="13"/>
        <v>0</v>
      </c>
      <c r="M44" s="88">
        <f t="shared" si="14"/>
        <v>0</v>
      </c>
    </row>
    <row r="45" spans="1:13" x14ac:dyDescent="0.3">
      <c r="J45" s="164" t="s">
        <v>116</v>
      </c>
      <c r="K45" s="150"/>
      <c r="L45" s="23">
        <f>SUM(L7:L44)</f>
        <v>0</v>
      </c>
      <c r="M45" s="23">
        <f>SUM(M7:M44)</f>
        <v>0</v>
      </c>
    </row>
  </sheetData>
  <mergeCells count="15">
    <mergeCell ref="J45:K45"/>
    <mergeCell ref="B1:M1"/>
    <mergeCell ref="A2:G2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workbookViewId="0">
      <selection activeCell="K38" sqref="K38:M38"/>
    </sheetView>
  </sheetViews>
  <sheetFormatPr defaultColWidth="9.109375" defaultRowHeight="14.4" x14ac:dyDescent="0.3"/>
  <cols>
    <col min="1" max="1" width="6" customWidth="1"/>
    <col min="2" max="2" width="53" customWidth="1"/>
    <col min="3" max="3" width="7.33203125" customWidth="1"/>
    <col min="4" max="4" width="23.33203125" customWidth="1"/>
    <col min="5" max="5" width="26.88671875" customWidth="1"/>
    <col min="6" max="7" width="13.44140625" customWidth="1"/>
    <col min="8" max="8" width="18.88671875" customWidth="1"/>
    <col min="9" max="11" width="16.88671875" customWidth="1"/>
    <col min="12" max="12" width="17.33203125" customWidth="1"/>
    <col min="13" max="13" width="18" customWidth="1"/>
  </cols>
  <sheetData>
    <row r="1" spans="1:13" ht="24.9" customHeight="1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</row>
    <row r="2" spans="1:13" ht="18" x14ac:dyDescent="0.35">
      <c r="A2" s="147" t="s">
        <v>496</v>
      </c>
      <c r="B2" s="147"/>
      <c r="C2" s="147"/>
      <c r="D2" s="147"/>
      <c r="E2" s="147"/>
      <c r="F2" s="147"/>
      <c r="G2" s="147"/>
    </row>
    <row r="3" spans="1:13" ht="15" thickBot="1" x14ac:dyDescent="0.35">
      <c r="A3" s="10"/>
    </row>
    <row r="4" spans="1:13" ht="15" customHeight="1" x14ac:dyDescent="0.3">
      <c r="A4" s="165" t="s">
        <v>0</v>
      </c>
      <c r="B4" s="167" t="s">
        <v>187</v>
      </c>
      <c r="C4" s="167" t="s">
        <v>180</v>
      </c>
      <c r="D4" s="106"/>
      <c r="E4" s="172" t="s">
        <v>181</v>
      </c>
      <c r="F4" s="172" t="s">
        <v>190</v>
      </c>
      <c r="G4" s="172" t="s">
        <v>189</v>
      </c>
      <c r="H4" s="169" t="s">
        <v>2</v>
      </c>
      <c r="I4" s="169" t="s">
        <v>1</v>
      </c>
      <c r="J4" s="172" t="s">
        <v>186</v>
      </c>
      <c r="K4" s="172" t="s">
        <v>185</v>
      </c>
      <c r="L4" s="169" t="s">
        <v>183</v>
      </c>
      <c r="M4" s="170" t="s">
        <v>184</v>
      </c>
    </row>
    <row r="5" spans="1:13" ht="31.5" customHeight="1" x14ac:dyDescent="0.3">
      <c r="A5" s="166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7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" t="s">
        <v>497</v>
      </c>
      <c r="C7" s="2" t="s">
        <v>59</v>
      </c>
      <c r="D7" s="39"/>
      <c r="E7" s="39"/>
      <c r="F7" s="74">
        <v>50</v>
      </c>
      <c r="G7" s="74" t="s">
        <v>191</v>
      </c>
      <c r="H7" s="73"/>
      <c r="I7" s="52">
        <f>H7*(J7+1)</f>
        <v>0</v>
      </c>
      <c r="J7" s="75"/>
      <c r="K7" s="52">
        <f>J7*(L7+1)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229</v>
      </c>
      <c r="C8" s="2" t="s">
        <v>59</v>
      </c>
      <c r="D8" s="32"/>
      <c r="E8" s="32"/>
      <c r="F8" s="2">
        <v>150</v>
      </c>
      <c r="G8" s="6" t="s">
        <v>188</v>
      </c>
      <c r="H8" s="49"/>
      <c r="I8" s="52">
        <f>H8*(J8+1)</f>
        <v>0</v>
      </c>
      <c r="J8" s="53"/>
      <c r="K8" s="52">
        <f>I8-H8</f>
        <v>0</v>
      </c>
      <c r="L8" s="7">
        <f>F8*H8</f>
        <v>0</v>
      </c>
      <c r="M8" s="79">
        <f>F8*I8</f>
        <v>0</v>
      </c>
    </row>
    <row r="9" spans="1:13" x14ac:dyDescent="0.3">
      <c r="A9" s="78">
        <v>3</v>
      </c>
      <c r="B9" s="1" t="s">
        <v>231</v>
      </c>
      <c r="C9" s="2" t="s">
        <v>3</v>
      </c>
      <c r="D9" s="32"/>
      <c r="E9" s="32"/>
      <c r="F9" s="2">
        <v>100</v>
      </c>
      <c r="G9" s="6" t="s">
        <v>191</v>
      </c>
      <c r="H9" s="49"/>
      <c r="I9" s="52">
        <f t="shared" ref="I9:I35" si="0">H9*(J9+1)</f>
        <v>0</v>
      </c>
      <c r="J9" s="36"/>
      <c r="K9" s="52">
        <f t="shared" ref="K9:K35" si="1">I9-H9</f>
        <v>0</v>
      </c>
      <c r="L9" s="7">
        <f t="shared" ref="L9:L35" si="2">F9*H9</f>
        <v>0</v>
      </c>
      <c r="M9" s="79">
        <f t="shared" ref="M9:M35" si="3">F9*I9</f>
        <v>0</v>
      </c>
    </row>
    <row r="10" spans="1:13" x14ac:dyDescent="0.3">
      <c r="A10" s="78">
        <v>4</v>
      </c>
      <c r="B10" s="1" t="s">
        <v>230</v>
      </c>
      <c r="C10" s="2" t="s">
        <v>3</v>
      </c>
      <c r="D10" s="32"/>
      <c r="E10" s="32"/>
      <c r="F10" s="2">
        <v>200</v>
      </c>
      <c r="G10" s="6" t="s">
        <v>191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509</v>
      </c>
      <c r="C11" s="2" t="s">
        <v>3</v>
      </c>
      <c r="D11" s="39"/>
      <c r="E11" s="39"/>
      <c r="F11" s="2">
        <v>50</v>
      </c>
      <c r="G11" s="6" t="s">
        <v>188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232</v>
      </c>
      <c r="C12" s="2" t="s">
        <v>59</v>
      </c>
      <c r="D12" s="32"/>
      <c r="E12" s="32"/>
      <c r="F12" s="2">
        <v>200</v>
      </c>
      <c r="G12" s="6" t="s">
        <v>188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233</v>
      </c>
      <c r="C13" s="2" t="s">
        <v>59</v>
      </c>
      <c r="D13" s="32"/>
      <c r="E13" s="32"/>
      <c r="F13" s="2">
        <v>250</v>
      </c>
      <c r="G13" s="6" t="s">
        <v>188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234</v>
      </c>
      <c r="C14" s="2" t="s">
        <v>59</v>
      </c>
      <c r="D14" s="32"/>
      <c r="E14" s="32"/>
      <c r="F14" s="2">
        <v>200</v>
      </c>
      <c r="G14" s="6" t="s">
        <v>188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235</v>
      </c>
      <c r="C15" s="2" t="s">
        <v>59</v>
      </c>
      <c r="D15" s="32"/>
      <c r="E15" s="32"/>
      <c r="F15" s="2">
        <v>500</v>
      </c>
      <c r="G15" s="6" t="s">
        <v>188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236</v>
      </c>
      <c r="C16" s="2" t="s">
        <v>59</v>
      </c>
      <c r="D16" s="32"/>
      <c r="E16" s="32"/>
      <c r="F16" s="2">
        <v>300</v>
      </c>
      <c r="G16" s="6" t="s">
        <v>191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237</v>
      </c>
      <c r="C17" s="2" t="s">
        <v>3</v>
      </c>
      <c r="D17" s="32"/>
      <c r="E17" s="32"/>
      <c r="F17" s="2">
        <v>200</v>
      </c>
      <c r="G17" s="6" t="s">
        <v>188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238</v>
      </c>
      <c r="C18" s="2" t="s">
        <v>59</v>
      </c>
      <c r="D18" s="32"/>
      <c r="E18" s="32"/>
      <c r="F18" s="2">
        <v>200</v>
      </c>
      <c r="G18" s="6" t="s">
        <v>188</v>
      </c>
      <c r="H18" s="49"/>
      <c r="I18" s="52">
        <f>H18*(J18+1)</f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239</v>
      </c>
      <c r="C19" s="2" t="s">
        <v>59</v>
      </c>
      <c r="D19" s="32"/>
      <c r="E19" s="32"/>
      <c r="F19" s="2">
        <v>200</v>
      </c>
      <c r="G19" s="6" t="s">
        <v>188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112</v>
      </c>
      <c r="C20" s="2" t="s">
        <v>59</v>
      </c>
      <c r="D20" s="32"/>
      <c r="E20" s="32"/>
      <c r="F20" s="2">
        <v>360</v>
      </c>
      <c r="G20" s="6" t="s">
        <v>188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240</v>
      </c>
      <c r="C21" s="2" t="s">
        <v>59</v>
      </c>
      <c r="D21" s="32"/>
      <c r="E21" s="32"/>
      <c r="F21" s="2">
        <v>300</v>
      </c>
      <c r="G21" s="6" t="s">
        <v>188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241</v>
      </c>
      <c r="C22" s="2" t="s">
        <v>59</v>
      </c>
      <c r="D22" s="32"/>
      <c r="E22" s="32"/>
      <c r="F22" s="2">
        <v>250</v>
      </c>
      <c r="G22" s="6" t="s">
        <v>191</v>
      </c>
      <c r="H22" s="49"/>
      <c r="I22" s="52">
        <f>H22*(J22+1)</f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510</v>
      </c>
      <c r="C23" s="2" t="s">
        <v>59</v>
      </c>
      <c r="D23" s="32"/>
      <c r="E23" s="32"/>
      <c r="F23" s="2">
        <v>200</v>
      </c>
      <c r="G23" s="6" t="s">
        <v>191</v>
      </c>
      <c r="H23" s="49"/>
      <c r="I23" s="52">
        <v>0</v>
      </c>
      <c r="J23" s="36"/>
      <c r="K23" s="52">
        <v>0</v>
      </c>
      <c r="L23" s="7">
        <f t="shared" si="2"/>
        <v>0</v>
      </c>
      <c r="M23" s="79">
        <v>0</v>
      </c>
    </row>
    <row r="24" spans="1:13" x14ac:dyDescent="0.3">
      <c r="A24" s="78">
        <v>18</v>
      </c>
      <c r="B24" s="1" t="s">
        <v>499</v>
      </c>
      <c r="C24" s="2" t="s">
        <v>59</v>
      </c>
      <c r="D24" s="39"/>
      <c r="E24" s="39"/>
      <c r="F24" s="2">
        <v>200</v>
      </c>
      <c r="G24" s="6" t="s">
        <v>188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78">
        <v>19</v>
      </c>
      <c r="B25" s="1" t="s">
        <v>498</v>
      </c>
      <c r="C25" s="2" t="s">
        <v>59</v>
      </c>
      <c r="D25" s="39"/>
      <c r="E25" s="39"/>
      <c r="F25" s="99">
        <v>200</v>
      </c>
      <c r="G25" s="6" t="s">
        <v>188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242</v>
      </c>
      <c r="C26" s="2" t="s">
        <v>3</v>
      </c>
      <c r="D26" s="32"/>
      <c r="E26" s="32"/>
      <c r="F26" s="2">
        <v>150</v>
      </c>
      <c r="G26" s="6" t="s">
        <v>188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243</v>
      </c>
      <c r="C27" s="2" t="s">
        <v>59</v>
      </c>
      <c r="D27" s="32"/>
      <c r="E27" s="32"/>
      <c r="F27" s="2">
        <v>200</v>
      </c>
      <c r="G27" s="6" t="s">
        <v>188</v>
      </c>
      <c r="H27" s="49"/>
      <c r="I27" s="52">
        <f t="shared" si="0"/>
        <v>0</v>
      </c>
      <c r="J27" s="36"/>
      <c r="K27" s="52">
        <f>I27-H27</f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244</v>
      </c>
      <c r="C28" s="2" t="s">
        <v>59</v>
      </c>
      <c r="D28" s="32"/>
      <c r="E28" s="32"/>
      <c r="F28" s="2">
        <v>200</v>
      </c>
      <c r="G28" s="6" t="s">
        <v>188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" t="s">
        <v>245</v>
      </c>
      <c r="C29" s="2" t="s">
        <v>59</v>
      </c>
      <c r="D29" s="32"/>
      <c r="E29" s="32"/>
      <c r="F29" s="2">
        <v>200</v>
      </c>
      <c r="G29" s="6" t="s">
        <v>188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" t="s">
        <v>246</v>
      </c>
      <c r="C30" s="2" t="s">
        <v>59</v>
      </c>
      <c r="D30" s="32"/>
      <c r="E30" s="32"/>
      <c r="F30" s="2">
        <v>35</v>
      </c>
      <c r="G30" s="6" t="s">
        <v>188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78">
        <v>25</v>
      </c>
      <c r="B31" s="1" t="s">
        <v>410</v>
      </c>
      <c r="C31" s="2" t="s">
        <v>59</v>
      </c>
      <c r="D31" s="32"/>
      <c r="E31" s="32"/>
      <c r="F31" s="2">
        <v>350</v>
      </c>
      <c r="G31" s="6" t="s">
        <v>188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78">
        <v>26</v>
      </c>
      <c r="B32" s="1" t="s">
        <v>111</v>
      </c>
      <c r="C32" s="2" t="s">
        <v>59</v>
      </c>
      <c r="D32" s="32"/>
      <c r="E32" s="32"/>
      <c r="F32" s="2">
        <v>350</v>
      </c>
      <c r="G32" s="6" t="s">
        <v>188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78">
        <v>27</v>
      </c>
      <c r="B33" s="1" t="s">
        <v>247</v>
      </c>
      <c r="C33" s="2" t="s">
        <v>59</v>
      </c>
      <c r="D33" s="32"/>
      <c r="E33" s="32"/>
      <c r="F33" s="2">
        <v>200</v>
      </c>
      <c r="G33" s="6" t="s">
        <v>188</v>
      </c>
      <c r="H33" s="39"/>
      <c r="I33" s="52">
        <f t="shared" si="0"/>
        <v>0</v>
      </c>
      <c r="J33" s="39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78">
        <v>28</v>
      </c>
      <c r="B34" s="1" t="s">
        <v>249</v>
      </c>
      <c r="C34" s="2" t="s">
        <v>59</v>
      </c>
      <c r="D34" s="32"/>
      <c r="E34" s="32"/>
      <c r="F34" s="2">
        <v>200</v>
      </c>
      <c r="G34" s="6" t="s">
        <v>188</v>
      </c>
      <c r="H34" s="39"/>
      <c r="I34" s="52">
        <f t="shared" si="0"/>
        <v>0</v>
      </c>
      <c r="J34" s="39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78">
        <v>29</v>
      </c>
      <c r="B35" s="1" t="s">
        <v>248</v>
      </c>
      <c r="C35" s="2" t="s">
        <v>59</v>
      </c>
      <c r="D35" s="32"/>
      <c r="E35" s="32"/>
      <c r="F35" s="2">
        <v>200</v>
      </c>
      <c r="G35" s="6" t="s">
        <v>188</v>
      </c>
      <c r="H35" s="39"/>
      <c r="I35" s="52">
        <f t="shared" si="0"/>
        <v>0</v>
      </c>
      <c r="J35" s="39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78">
        <v>30</v>
      </c>
      <c r="B36" s="1" t="s">
        <v>609</v>
      </c>
      <c r="C36" s="2" t="s">
        <v>59</v>
      </c>
      <c r="D36" s="32"/>
      <c r="E36" s="32"/>
      <c r="F36" s="2">
        <v>10</v>
      </c>
      <c r="G36" s="6" t="s">
        <v>191</v>
      </c>
      <c r="H36" s="39"/>
      <c r="I36" s="52">
        <f t="shared" ref="I36" si="4">H36*(J36+1)</f>
        <v>0</v>
      </c>
      <c r="J36" s="39"/>
      <c r="K36" s="52">
        <f t="shared" ref="K36" si="5">I36-H36</f>
        <v>0</v>
      </c>
      <c r="L36" s="7">
        <f t="shared" ref="L36" si="6">F36*H36</f>
        <v>0</v>
      </c>
      <c r="M36" s="79">
        <f t="shared" ref="M36" si="7">F36*I36</f>
        <v>0</v>
      </c>
    </row>
    <row r="37" spans="1:13" ht="15" thickBot="1" x14ac:dyDescent="0.35">
      <c r="A37" s="78">
        <v>31</v>
      </c>
      <c r="B37" s="81" t="s">
        <v>608</v>
      </c>
      <c r="C37" s="82" t="s">
        <v>59</v>
      </c>
      <c r="D37" s="107"/>
      <c r="E37" s="107"/>
      <c r="F37" s="82">
        <v>150</v>
      </c>
      <c r="G37" s="108" t="s">
        <v>59</v>
      </c>
      <c r="H37" s="109"/>
      <c r="I37" s="85">
        <f t="shared" ref="I37" si="8">H37*(J37+1)</f>
        <v>0</v>
      </c>
      <c r="J37" s="109"/>
      <c r="K37" s="85">
        <f t="shared" ref="K37" si="9">I37-H37</f>
        <v>0</v>
      </c>
      <c r="L37" s="87">
        <f t="shared" ref="L37" si="10">F37*H37</f>
        <v>0</v>
      </c>
      <c r="M37" s="88">
        <f t="shared" ref="M37" si="11">F37*I37</f>
        <v>0</v>
      </c>
    </row>
    <row r="38" spans="1:13" x14ac:dyDescent="0.3">
      <c r="K38" s="104" t="s">
        <v>116</v>
      </c>
      <c r="L38" s="105">
        <f>SUM(L7:L37)</f>
        <v>0</v>
      </c>
      <c r="M38" s="105">
        <f>SUM(M7:M37)</f>
        <v>0</v>
      </c>
    </row>
  </sheetData>
  <sheetProtection selectLockedCells="1"/>
  <autoFilter ref="A4:E29">
    <sortState ref="A7:E39">
      <sortCondition ref="B4:B33"/>
    </sortState>
  </autoFilter>
  <mergeCells count="14">
    <mergeCell ref="B1:J1"/>
    <mergeCell ref="L4:L5"/>
    <mergeCell ref="M4:M5"/>
    <mergeCell ref="I4:I5"/>
    <mergeCell ref="A2:G2"/>
    <mergeCell ref="A4:A5"/>
    <mergeCell ref="B4:B5"/>
    <mergeCell ref="C4:C5"/>
    <mergeCell ref="E4:E5"/>
    <mergeCell ref="F4:F5"/>
    <mergeCell ref="H4:H5"/>
    <mergeCell ref="G4:G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workbookViewId="0">
      <selection activeCell="L48" sqref="L48"/>
    </sheetView>
  </sheetViews>
  <sheetFormatPr defaultColWidth="9.109375" defaultRowHeight="14.4" x14ac:dyDescent="0.3"/>
  <cols>
    <col min="1" max="1" width="5.33203125" customWidth="1"/>
    <col min="2" max="2" width="57.44140625" customWidth="1"/>
    <col min="3" max="3" width="5.88671875" customWidth="1"/>
    <col min="4" max="4" width="16.5546875" customWidth="1"/>
    <col min="5" max="5" width="24.6640625" customWidth="1"/>
    <col min="6" max="6" width="11.6640625" customWidth="1"/>
    <col min="7" max="7" width="11" customWidth="1"/>
    <col min="8" max="8" width="20.109375" customWidth="1"/>
    <col min="9" max="9" width="19" customWidth="1"/>
    <col min="10" max="10" width="11.88671875" customWidth="1"/>
    <col min="11" max="11" width="13.109375" customWidth="1"/>
    <col min="12" max="12" width="18.109375" customWidth="1"/>
    <col min="13" max="13" width="16.6640625" customWidth="1"/>
  </cols>
  <sheetData>
    <row r="1" spans="1:14" ht="24.9" customHeight="1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</row>
    <row r="2" spans="1:14" ht="18" x14ac:dyDescent="0.35">
      <c r="A2" s="147" t="s">
        <v>505</v>
      </c>
      <c r="B2" s="147"/>
      <c r="C2" s="147"/>
      <c r="D2" s="147"/>
      <c r="E2" s="147"/>
      <c r="F2" s="147"/>
      <c r="G2" s="147"/>
    </row>
    <row r="3" spans="1:14" x14ac:dyDescent="0.3">
      <c r="A3" s="10"/>
    </row>
    <row r="4" spans="1:14" ht="24.9" customHeight="1" x14ac:dyDescent="0.3">
      <c r="A4" s="143" t="s">
        <v>0</v>
      </c>
      <c r="B4" s="143" t="s">
        <v>187</v>
      </c>
      <c r="C4" s="143" t="s">
        <v>180</v>
      </c>
      <c r="D4" s="89"/>
      <c r="E4" s="137" t="s">
        <v>181</v>
      </c>
      <c r="F4" s="137" t="s">
        <v>190</v>
      </c>
      <c r="G4" s="137" t="s">
        <v>189</v>
      </c>
      <c r="H4" s="140" t="s">
        <v>2</v>
      </c>
      <c r="I4" s="140" t="s">
        <v>1</v>
      </c>
      <c r="J4" s="137" t="s">
        <v>186</v>
      </c>
      <c r="K4" s="137" t="s">
        <v>185</v>
      </c>
      <c r="L4" s="140" t="s">
        <v>183</v>
      </c>
      <c r="M4" s="140" t="s">
        <v>184</v>
      </c>
    </row>
    <row r="5" spans="1:14" ht="24.9" customHeight="1" x14ac:dyDescent="0.3">
      <c r="A5" s="143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40"/>
      <c r="N5" t="s">
        <v>585</v>
      </c>
    </row>
    <row r="6" spans="1:14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</row>
    <row r="7" spans="1:14" x14ac:dyDescent="0.3">
      <c r="A7" s="2">
        <v>1</v>
      </c>
      <c r="B7" s="1" t="s">
        <v>250</v>
      </c>
      <c r="C7" s="2" t="s">
        <v>59</v>
      </c>
      <c r="D7" s="31"/>
      <c r="E7" s="32"/>
      <c r="F7" s="2">
        <v>600</v>
      </c>
      <c r="G7" s="6" t="s">
        <v>402</v>
      </c>
      <c r="H7" s="49"/>
      <c r="I7" s="52">
        <f t="shared" ref="I7:I42" si="0">H7*(J7+1)</f>
        <v>0</v>
      </c>
      <c r="J7" s="53"/>
      <c r="K7" s="52">
        <f t="shared" ref="K7:K42" si="1">I7-H7</f>
        <v>0</v>
      </c>
      <c r="L7" s="7">
        <f t="shared" ref="L7:L42" si="2">F7*H7</f>
        <v>0</v>
      </c>
      <c r="M7" s="7">
        <f t="shared" ref="M7:M42" si="3">F7*I7</f>
        <v>0</v>
      </c>
    </row>
    <row r="8" spans="1:14" x14ac:dyDescent="0.3">
      <c r="A8" s="2">
        <v>2</v>
      </c>
      <c r="B8" s="1" t="s">
        <v>251</v>
      </c>
      <c r="C8" s="2" t="s">
        <v>59</v>
      </c>
      <c r="D8" s="32"/>
      <c r="E8" s="32"/>
      <c r="F8" s="2">
        <v>300</v>
      </c>
      <c r="G8" s="6" t="s">
        <v>403</v>
      </c>
      <c r="H8" s="49"/>
      <c r="I8" s="52">
        <f t="shared" si="0"/>
        <v>0</v>
      </c>
      <c r="J8" s="36"/>
      <c r="K8" s="52">
        <f t="shared" si="1"/>
        <v>0</v>
      </c>
      <c r="L8" s="7">
        <f t="shared" si="2"/>
        <v>0</v>
      </c>
      <c r="M8" s="7">
        <f t="shared" si="3"/>
        <v>0</v>
      </c>
    </row>
    <row r="9" spans="1:14" x14ac:dyDescent="0.3">
      <c r="A9" s="2">
        <v>3</v>
      </c>
      <c r="B9" s="1" t="s">
        <v>461</v>
      </c>
      <c r="C9" s="2" t="s">
        <v>59</v>
      </c>
      <c r="D9" s="32"/>
      <c r="E9" s="32"/>
      <c r="F9" s="2">
        <v>200</v>
      </c>
      <c r="G9" s="6" t="s">
        <v>192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">
        <f t="shared" si="3"/>
        <v>0</v>
      </c>
    </row>
    <row r="10" spans="1:14" x14ac:dyDescent="0.3">
      <c r="A10" s="2">
        <v>4</v>
      </c>
      <c r="B10" s="1" t="s">
        <v>252</v>
      </c>
      <c r="C10" s="2" t="s">
        <v>59</v>
      </c>
      <c r="D10" s="32"/>
      <c r="E10" s="32"/>
      <c r="F10" s="2">
        <v>300</v>
      </c>
      <c r="G10" s="6" t="s">
        <v>403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">
        <f t="shared" si="3"/>
        <v>0</v>
      </c>
    </row>
    <row r="11" spans="1:14" x14ac:dyDescent="0.3">
      <c r="A11" s="2">
        <v>5</v>
      </c>
      <c r="B11" s="1" t="s">
        <v>460</v>
      </c>
      <c r="C11" s="2" t="s">
        <v>59</v>
      </c>
      <c r="D11" s="32"/>
      <c r="E11" s="32"/>
      <c r="F11" s="2">
        <v>200</v>
      </c>
      <c r="G11" s="6" t="s">
        <v>192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">
        <f t="shared" si="3"/>
        <v>0</v>
      </c>
    </row>
    <row r="12" spans="1:14" x14ac:dyDescent="0.3">
      <c r="A12" s="2">
        <v>6</v>
      </c>
      <c r="B12" s="1" t="s">
        <v>253</v>
      </c>
      <c r="C12" s="2" t="s">
        <v>59</v>
      </c>
      <c r="D12" s="32"/>
      <c r="E12" s="32"/>
      <c r="F12" s="2">
        <v>100</v>
      </c>
      <c r="G12" s="6" t="s">
        <v>192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">
        <f t="shared" si="3"/>
        <v>0</v>
      </c>
    </row>
    <row r="13" spans="1:14" x14ac:dyDescent="0.3">
      <c r="A13" s="2">
        <v>7</v>
      </c>
      <c r="B13" s="1" t="s">
        <v>462</v>
      </c>
      <c r="C13" s="2" t="s">
        <v>59</v>
      </c>
      <c r="D13" s="32"/>
      <c r="E13" s="32"/>
      <c r="F13" s="2">
        <v>50</v>
      </c>
      <c r="G13" s="6" t="s">
        <v>192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">
        <f t="shared" si="3"/>
        <v>0</v>
      </c>
    </row>
    <row r="14" spans="1:14" x14ac:dyDescent="0.3">
      <c r="A14" s="2">
        <v>8</v>
      </c>
      <c r="B14" s="1" t="s">
        <v>463</v>
      </c>
      <c r="C14" s="2" t="s">
        <v>59</v>
      </c>
      <c r="D14" s="32"/>
      <c r="E14" s="32"/>
      <c r="F14" s="2">
        <v>20</v>
      </c>
      <c r="G14" s="6" t="s">
        <v>191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">
        <f t="shared" si="3"/>
        <v>0</v>
      </c>
    </row>
    <row r="15" spans="1:14" x14ac:dyDescent="0.3">
      <c r="A15" s="2">
        <v>9</v>
      </c>
      <c r="B15" s="1" t="s">
        <v>254</v>
      </c>
      <c r="C15" s="2" t="s">
        <v>59</v>
      </c>
      <c r="D15" s="32"/>
      <c r="E15" s="32"/>
      <c r="F15" s="2">
        <v>10</v>
      </c>
      <c r="G15" s="6" t="s">
        <v>404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">
        <f t="shared" si="3"/>
        <v>0</v>
      </c>
    </row>
    <row r="16" spans="1:14" x14ac:dyDescent="0.3">
      <c r="A16" s="2">
        <v>10</v>
      </c>
      <c r="B16" s="1" t="s">
        <v>459</v>
      </c>
      <c r="C16" s="2" t="s">
        <v>59</v>
      </c>
      <c r="D16" s="32"/>
      <c r="E16" s="32"/>
      <c r="F16" s="2">
        <v>200</v>
      </c>
      <c r="G16" s="6" t="s">
        <v>405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255</v>
      </c>
      <c r="C17" s="2" t="s">
        <v>59</v>
      </c>
      <c r="D17" s="32"/>
      <c r="E17" s="32"/>
      <c r="F17" s="2">
        <v>130</v>
      </c>
      <c r="G17" s="6" t="s">
        <v>418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">
        <f t="shared" si="3"/>
        <v>0</v>
      </c>
    </row>
    <row r="18" spans="1:13" x14ac:dyDescent="0.3">
      <c r="A18" s="2">
        <v>12</v>
      </c>
      <c r="B18" s="1" t="s">
        <v>60</v>
      </c>
      <c r="C18" s="2" t="s">
        <v>59</v>
      </c>
      <c r="D18" s="32"/>
      <c r="E18" s="32"/>
      <c r="F18" s="2">
        <v>600</v>
      </c>
      <c r="G18" s="6" t="s">
        <v>403</v>
      </c>
      <c r="H18" s="49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">
        <f t="shared" si="3"/>
        <v>0</v>
      </c>
    </row>
    <row r="19" spans="1:13" x14ac:dyDescent="0.3">
      <c r="A19" s="2">
        <v>13</v>
      </c>
      <c r="B19" s="111" t="s">
        <v>521</v>
      </c>
      <c r="C19" s="2" t="s">
        <v>59</v>
      </c>
      <c r="D19" s="32"/>
      <c r="E19" s="32"/>
      <c r="F19" s="2">
        <v>200</v>
      </c>
      <c r="G19" s="6" t="s">
        <v>192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">
        <f t="shared" si="3"/>
        <v>0</v>
      </c>
    </row>
    <row r="20" spans="1:13" x14ac:dyDescent="0.3">
      <c r="A20" s="2">
        <v>14</v>
      </c>
      <c r="B20" s="1" t="s">
        <v>256</v>
      </c>
      <c r="C20" s="2" t="s">
        <v>59</v>
      </c>
      <c r="D20" s="32"/>
      <c r="E20" s="32"/>
      <c r="F20" s="2">
        <v>5</v>
      </c>
      <c r="G20" s="6" t="s">
        <v>406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">
        <f t="shared" si="3"/>
        <v>0</v>
      </c>
    </row>
    <row r="21" spans="1:13" x14ac:dyDescent="0.3">
      <c r="A21" s="2">
        <v>15</v>
      </c>
      <c r="B21" s="1" t="s">
        <v>465</v>
      </c>
      <c r="C21" s="2" t="s">
        <v>59</v>
      </c>
      <c r="D21" s="32"/>
      <c r="E21" s="32"/>
      <c r="F21" s="2">
        <v>20</v>
      </c>
      <c r="G21" s="6" t="s">
        <v>192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">
        <f t="shared" si="3"/>
        <v>0</v>
      </c>
    </row>
    <row r="22" spans="1:13" x14ac:dyDescent="0.3">
      <c r="A22" s="2">
        <v>16</v>
      </c>
      <c r="B22" s="1" t="s">
        <v>257</v>
      </c>
      <c r="C22" s="2" t="s">
        <v>59</v>
      </c>
      <c r="D22" s="32"/>
      <c r="E22" s="32"/>
      <c r="F22" s="2">
        <v>30</v>
      </c>
      <c r="G22" s="6" t="s">
        <v>406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">
        <f t="shared" si="3"/>
        <v>0</v>
      </c>
    </row>
    <row r="23" spans="1:13" x14ac:dyDescent="0.3">
      <c r="A23" s="2">
        <v>17</v>
      </c>
      <c r="B23" s="1" t="s">
        <v>258</v>
      </c>
      <c r="C23" s="2" t="s">
        <v>59</v>
      </c>
      <c r="D23" s="32"/>
      <c r="E23" s="32"/>
      <c r="F23" s="99">
        <v>50</v>
      </c>
      <c r="G23" s="6" t="s">
        <v>405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2">
        <v>18</v>
      </c>
      <c r="B24" s="1" t="s">
        <v>259</v>
      </c>
      <c r="C24" s="2" t="s">
        <v>59</v>
      </c>
      <c r="D24" s="32"/>
      <c r="E24" s="32"/>
      <c r="F24" s="2">
        <v>200</v>
      </c>
      <c r="G24" s="6" t="s">
        <v>419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2">
        <v>19</v>
      </c>
      <c r="B25" s="1" t="s">
        <v>610</v>
      </c>
      <c r="C25" s="2" t="s">
        <v>3</v>
      </c>
      <c r="D25" s="32"/>
      <c r="E25" s="32"/>
      <c r="F25" s="2">
        <v>50</v>
      </c>
      <c r="G25" s="6" t="s">
        <v>418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8" t="s">
        <v>414</v>
      </c>
      <c r="C26" s="2" t="s">
        <v>59</v>
      </c>
      <c r="D26" s="32"/>
      <c r="E26" s="32"/>
      <c r="F26" s="2">
        <v>200</v>
      </c>
      <c r="G26" s="6" t="s">
        <v>405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">
        <f t="shared" si="3"/>
        <v>0</v>
      </c>
    </row>
    <row r="27" spans="1:13" x14ac:dyDescent="0.3">
      <c r="A27" s="2">
        <v>21</v>
      </c>
      <c r="B27" s="1" t="s">
        <v>260</v>
      </c>
      <c r="C27" s="2" t="s">
        <v>59</v>
      </c>
      <c r="D27" s="32"/>
      <c r="E27" s="32"/>
      <c r="F27" s="2">
        <v>200</v>
      </c>
      <c r="G27" s="6" t="s">
        <v>405</v>
      </c>
      <c r="H27" s="49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">
        <f t="shared" si="3"/>
        <v>0</v>
      </c>
    </row>
    <row r="28" spans="1:13" x14ac:dyDescent="0.3">
      <c r="A28" s="2">
        <v>22</v>
      </c>
      <c r="B28" s="1" t="s">
        <v>261</v>
      </c>
      <c r="C28" s="2" t="s">
        <v>59</v>
      </c>
      <c r="D28" s="32"/>
      <c r="E28" s="32"/>
      <c r="F28" s="110">
        <v>100</v>
      </c>
      <c r="G28" s="6" t="s">
        <v>408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">
        <f t="shared" si="3"/>
        <v>0</v>
      </c>
    </row>
    <row r="29" spans="1:13" x14ac:dyDescent="0.3">
      <c r="A29" s="2">
        <v>23</v>
      </c>
      <c r="B29" s="1" t="s">
        <v>262</v>
      </c>
      <c r="C29" s="2" t="s">
        <v>3</v>
      </c>
      <c r="D29" s="32"/>
      <c r="E29" s="90"/>
      <c r="F29" s="2">
        <v>100</v>
      </c>
      <c r="G29" s="6" t="s">
        <v>418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">
        <f t="shared" si="3"/>
        <v>0</v>
      </c>
    </row>
    <row r="30" spans="1:13" x14ac:dyDescent="0.3">
      <c r="A30" s="2">
        <v>24</v>
      </c>
      <c r="B30" s="1" t="s">
        <v>263</v>
      </c>
      <c r="C30" s="2" t="s">
        <v>59</v>
      </c>
      <c r="D30" s="32"/>
      <c r="E30" s="32"/>
      <c r="F30" s="2">
        <v>30</v>
      </c>
      <c r="G30" s="6" t="s">
        <v>405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">
        <f t="shared" si="3"/>
        <v>0</v>
      </c>
    </row>
    <row r="31" spans="1:13" x14ac:dyDescent="0.3">
      <c r="A31" s="2">
        <v>25</v>
      </c>
      <c r="B31" s="1" t="s">
        <v>264</v>
      </c>
      <c r="C31" s="2" t="s">
        <v>59</v>
      </c>
      <c r="D31" s="32"/>
      <c r="E31" s="32"/>
      <c r="F31" s="2">
        <v>40</v>
      </c>
      <c r="G31" s="6" t="s">
        <v>404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">
        <f t="shared" si="3"/>
        <v>0</v>
      </c>
    </row>
    <row r="32" spans="1:13" x14ac:dyDescent="0.3">
      <c r="A32" s="2">
        <v>26</v>
      </c>
      <c r="B32" s="1" t="s">
        <v>265</v>
      </c>
      <c r="C32" s="2" t="s">
        <v>59</v>
      </c>
      <c r="D32" s="32"/>
      <c r="E32" s="32"/>
      <c r="F32" s="2">
        <v>100</v>
      </c>
      <c r="G32" s="6" t="s">
        <v>407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">
        <f t="shared" si="3"/>
        <v>0</v>
      </c>
    </row>
    <row r="33" spans="1:13" x14ac:dyDescent="0.3">
      <c r="A33" s="2">
        <v>27</v>
      </c>
      <c r="B33" s="1" t="s">
        <v>266</v>
      </c>
      <c r="C33" s="2" t="s">
        <v>59</v>
      </c>
      <c r="D33" s="32"/>
      <c r="E33" s="32"/>
      <c r="F33" s="2">
        <v>30</v>
      </c>
      <c r="G33" s="6" t="s">
        <v>405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">
        <f t="shared" si="3"/>
        <v>0</v>
      </c>
    </row>
    <row r="34" spans="1:13" x14ac:dyDescent="0.3">
      <c r="A34" s="2">
        <v>28</v>
      </c>
      <c r="B34" s="1" t="s">
        <v>577</v>
      </c>
      <c r="C34" s="2" t="s">
        <v>59</v>
      </c>
      <c r="D34" s="32"/>
      <c r="E34" s="32"/>
      <c r="F34" s="2">
        <v>50</v>
      </c>
      <c r="G34" s="6" t="s">
        <v>191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">
        <f t="shared" si="3"/>
        <v>0</v>
      </c>
    </row>
    <row r="35" spans="1:13" x14ac:dyDescent="0.3">
      <c r="A35" s="2">
        <v>29</v>
      </c>
      <c r="B35" s="1" t="s">
        <v>464</v>
      </c>
      <c r="C35" s="2" t="s">
        <v>59</v>
      </c>
      <c r="D35" s="32"/>
      <c r="E35" s="32"/>
      <c r="F35" s="2">
        <v>10</v>
      </c>
      <c r="G35" s="6" t="s">
        <v>191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">
        <f t="shared" si="3"/>
        <v>0</v>
      </c>
    </row>
    <row r="36" spans="1:13" x14ac:dyDescent="0.3">
      <c r="A36" s="2">
        <v>30</v>
      </c>
      <c r="B36" s="1" t="s">
        <v>583</v>
      </c>
      <c r="C36" s="2" t="s">
        <v>59</v>
      </c>
      <c r="D36" s="32"/>
      <c r="E36" s="32"/>
      <c r="F36" s="2">
        <v>50</v>
      </c>
      <c r="G36" s="6" t="s">
        <v>191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">
        <f t="shared" si="3"/>
        <v>0</v>
      </c>
    </row>
    <row r="37" spans="1:13" x14ac:dyDescent="0.3">
      <c r="A37" s="2">
        <v>31</v>
      </c>
      <c r="B37" s="1" t="s">
        <v>582</v>
      </c>
      <c r="C37" s="2" t="s">
        <v>59</v>
      </c>
      <c r="D37" s="32"/>
      <c r="E37" s="32"/>
      <c r="F37" s="2">
        <v>100</v>
      </c>
      <c r="G37" s="6" t="s">
        <v>191</v>
      </c>
      <c r="H37" s="49"/>
      <c r="I37" s="52">
        <f t="shared" si="0"/>
        <v>0</v>
      </c>
      <c r="J37" s="36"/>
      <c r="K37" s="52">
        <f t="shared" ref="K37" si="4">I37-H37</f>
        <v>0</v>
      </c>
      <c r="L37" s="7">
        <f t="shared" ref="L37" si="5">F37*H37</f>
        <v>0</v>
      </c>
      <c r="M37" s="7">
        <f t="shared" ref="M37" si="6">F37*I37</f>
        <v>0</v>
      </c>
    </row>
    <row r="38" spans="1:13" x14ac:dyDescent="0.3">
      <c r="A38" s="2">
        <v>32</v>
      </c>
      <c r="B38" s="1" t="s">
        <v>576</v>
      </c>
      <c r="C38" s="2" t="s">
        <v>3</v>
      </c>
      <c r="D38" s="32"/>
      <c r="E38" s="32"/>
      <c r="F38" s="2">
        <v>150</v>
      </c>
      <c r="G38" s="6" t="s">
        <v>191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">
        <f t="shared" si="3"/>
        <v>0</v>
      </c>
    </row>
    <row r="39" spans="1:13" x14ac:dyDescent="0.3">
      <c r="A39" s="2">
        <v>33</v>
      </c>
      <c r="B39" s="1" t="s">
        <v>575</v>
      </c>
      <c r="C39" s="2" t="s">
        <v>3</v>
      </c>
      <c r="D39" s="32"/>
      <c r="E39" s="32"/>
      <c r="F39" s="2">
        <v>50</v>
      </c>
      <c r="G39" s="6" t="s">
        <v>191</v>
      </c>
      <c r="H39" s="49"/>
      <c r="I39" s="52">
        <f t="shared" si="0"/>
        <v>0</v>
      </c>
      <c r="J39" s="36"/>
      <c r="K39" s="52">
        <f t="shared" si="1"/>
        <v>0</v>
      </c>
      <c r="L39" s="7">
        <f t="shared" si="2"/>
        <v>0</v>
      </c>
      <c r="M39" s="7">
        <f t="shared" si="3"/>
        <v>0</v>
      </c>
    </row>
    <row r="40" spans="1:13" x14ac:dyDescent="0.3">
      <c r="A40" s="2">
        <v>34</v>
      </c>
      <c r="B40" s="1" t="s">
        <v>267</v>
      </c>
      <c r="C40" s="2" t="s">
        <v>59</v>
      </c>
      <c r="D40" s="32"/>
      <c r="E40" s="32"/>
      <c r="F40" s="2">
        <v>200</v>
      </c>
      <c r="G40" s="6" t="s">
        <v>188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">
        <f t="shared" si="3"/>
        <v>0</v>
      </c>
    </row>
    <row r="41" spans="1:13" x14ac:dyDescent="0.3">
      <c r="A41" s="2">
        <v>35</v>
      </c>
      <c r="B41" s="1" t="s">
        <v>268</v>
      </c>
      <c r="C41" s="2" t="s">
        <v>105</v>
      </c>
      <c r="D41" s="32"/>
      <c r="E41" s="32"/>
      <c r="F41" s="2">
        <v>150</v>
      </c>
      <c r="G41" s="6" t="s">
        <v>192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">
        <f t="shared" si="3"/>
        <v>0</v>
      </c>
    </row>
    <row r="42" spans="1:13" x14ac:dyDescent="0.3">
      <c r="A42" s="2">
        <v>36</v>
      </c>
      <c r="B42" s="1" t="s">
        <v>125</v>
      </c>
      <c r="C42" s="2" t="s">
        <v>59</v>
      </c>
      <c r="D42" s="32"/>
      <c r="E42" s="32"/>
      <c r="F42" s="2">
        <v>150</v>
      </c>
      <c r="G42" s="6" t="s">
        <v>574</v>
      </c>
      <c r="H42" s="112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">
        <f t="shared" si="3"/>
        <v>0</v>
      </c>
    </row>
    <row r="43" spans="1:13" x14ac:dyDescent="0.3">
      <c r="A43" s="2">
        <v>37</v>
      </c>
      <c r="B43" s="1" t="s">
        <v>611</v>
      </c>
      <c r="C43" s="2" t="s">
        <v>3</v>
      </c>
      <c r="D43" s="32"/>
      <c r="E43" s="32"/>
      <c r="F43" s="2">
        <v>10</v>
      </c>
      <c r="G43" s="6" t="s">
        <v>418</v>
      </c>
      <c r="H43" s="112"/>
      <c r="I43" s="52">
        <f t="shared" ref="I43:I46" si="7">H43*(J43+1)</f>
        <v>0</v>
      </c>
      <c r="J43" s="36"/>
      <c r="K43" s="52">
        <f t="shared" ref="K43:K46" si="8">I43-H43</f>
        <v>0</v>
      </c>
      <c r="L43" s="7">
        <f t="shared" ref="L43:L46" si="9">F43*H43</f>
        <v>0</v>
      </c>
      <c r="M43" s="7">
        <f t="shared" ref="M43:M46" si="10">F43*I43</f>
        <v>0</v>
      </c>
    </row>
    <row r="44" spans="1:13" x14ac:dyDescent="0.3">
      <c r="A44" s="2">
        <v>38</v>
      </c>
      <c r="B44" s="1" t="s">
        <v>613</v>
      </c>
      <c r="C44" s="2" t="s">
        <v>59</v>
      </c>
      <c r="D44" s="32"/>
      <c r="E44" s="32"/>
      <c r="F44" s="2">
        <v>30</v>
      </c>
      <c r="G44" s="6" t="s">
        <v>636</v>
      </c>
      <c r="H44" s="112"/>
      <c r="I44" s="52">
        <f t="shared" si="7"/>
        <v>0</v>
      </c>
      <c r="J44" s="36"/>
      <c r="K44" s="52">
        <f t="shared" si="8"/>
        <v>0</v>
      </c>
      <c r="L44" s="7">
        <f t="shared" si="9"/>
        <v>0</v>
      </c>
      <c r="M44" s="7">
        <f t="shared" si="10"/>
        <v>0</v>
      </c>
    </row>
    <row r="45" spans="1:13" x14ac:dyDescent="0.3">
      <c r="A45" s="2">
        <v>39</v>
      </c>
      <c r="B45" s="1" t="s">
        <v>614</v>
      </c>
      <c r="C45" s="2" t="s">
        <v>59</v>
      </c>
      <c r="D45" s="32"/>
      <c r="E45" s="32"/>
      <c r="F45" s="2">
        <v>30</v>
      </c>
      <c r="G45" s="6" t="s">
        <v>636</v>
      </c>
      <c r="H45" s="112"/>
      <c r="I45" s="52">
        <f t="shared" si="7"/>
        <v>0</v>
      </c>
      <c r="J45" s="36"/>
      <c r="K45" s="52">
        <f t="shared" si="8"/>
        <v>0</v>
      </c>
      <c r="L45" s="7">
        <f t="shared" si="9"/>
        <v>0</v>
      </c>
      <c r="M45" s="7">
        <f t="shared" si="10"/>
        <v>0</v>
      </c>
    </row>
    <row r="46" spans="1:13" x14ac:dyDescent="0.3">
      <c r="A46" s="2">
        <v>40</v>
      </c>
      <c r="B46" s="1" t="s">
        <v>616</v>
      </c>
      <c r="C46" s="2" t="s">
        <v>59</v>
      </c>
      <c r="D46" s="32"/>
      <c r="E46" s="32"/>
      <c r="F46" s="2">
        <v>15</v>
      </c>
      <c r="G46" s="6" t="s">
        <v>418</v>
      </c>
      <c r="H46" s="112"/>
      <c r="I46" s="52">
        <f t="shared" si="7"/>
        <v>0</v>
      </c>
      <c r="J46" s="36"/>
      <c r="K46" s="52">
        <f t="shared" si="8"/>
        <v>0</v>
      </c>
      <c r="L46" s="7">
        <f t="shared" si="9"/>
        <v>0</v>
      </c>
      <c r="M46" s="7">
        <f t="shared" si="10"/>
        <v>0</v>
      </c>
    </row>
    <row r="47" spans="1:13" x14ac:dyDescent="0.3">
      <c r="A47" s="91"/>
      <c r="C47" s="10"/>
      <c r="D47" s="10"/>
      <c r="E47" s="10"/>
      <c r="F47" s="10"/>
      <c r="J47" s="164" t="s">
        <v>116</v>
      </c>
      <c r="K47" s="150"/>
      <c r="L47" s="23">
        <f>SUM(L7:L46)</f>
        <v>0</v>
      </c>
      <c r="M47" s="23">
        <f>SUM(M7:M46)</f>
        <v>0</v>
      </c>
    </row>
  </sheetData>
  <sheetProtection selectLockedCells="1"/>
  <autoFilter ref="A4:E41">
    <sortState ref="A7:E43">
      <sortCondition ref="B4:B42"/>
    </sortState>
  </autoFilter>
  <mergeCells count="15">
    <mergeCell ref="J47:K47"/>
    <mergeCell ref="K4:K5"/>
    <mergeCell ref="L4:L5"/>
    <mergeCell ref="M4:M5"/>
    <mergeCell ref="B1:J1"/>
    <mergeCell ref="I4:I5"/>
    <mergeCell ref="J4:J5"/>
    <mergeCell ref="H4:H5"/>
    <mergeCell ref="A2:G2"/>
    <mergeCell ref="A4:A5"/>
    <mergeCell ref="B4:B5"/>
    <mergeCell ref="C4:C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opLeftCell="A23" workbookViewId="0">
      <selection activeCell="B43" sqref="B43"/>
    </sheetView>
  </sheetViews>
  <sheetFormatPr defaultRowHeight="14.4" x14ac:dyDescent="0.3"/>
  <cols>
    <col min="1" max="1" width="5.109375" customWidth="1"/>
    <col min="2" max="2" width="48.44140625" customWidth="1"/>
    <col min="3" max="3" width="6.33203125" customWidth="1"/>
    <col min="4" max="4" width="14.88671875" customWidth="1"/>
    <col min="5" max="5" width="20.5546875" customWidth="1"/>
    <col min="6" max="6" width="12.44140625" customWidth="1"/>
    <col min="7" max="7" width="10.6640625" customWidth="1"/>
    <col min="8" max="8" width="17" customWidth="1"/>
    <col min="9" max="9" width="14" customWidth="1"/>
    <col min="10" max="10" width="14.44140625" customWidth="1"/>
    <col min="11" max="11" width="16" customWidth="1"/>
    <col min="12" max="12" width="16.5546875" customWidth="1"/>
    <col min="13" max="13" width="18.6640625" customWidth="1"/>
  </cols>
  <sheetData>
    <row r="1" spans="1:13" ht="24.9" customHeight="1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</row>
    <row r="2" spans="1:13" ht="18" x14ac:dyDescent="0.35">
      <c r="A2" s="147" t="s">
        <v>506</v>
      </c>
      <c r="B2" s="147"/>
      <c r="C2" s="147"/>
      <c r="D2" s="147"/>
      <c r="E2" s="147"/>
      <c r="F2" s="147"/>
      <c r="G2" s="147"/>
    </row>
    <row r="3" spans="1:13" ht="15" thickBot="1" x14ac:dyDescent="0.35">
      <c r="A3" s="10"/>
    </row>
    <row r="4" spans="1:13" ht="24.9" customHeight="1" x14ac:dyDescent="0.3">
      <c r="A4" s="177" t="s">
        <v>0</v>
      </c>
      <c r="B4" s="179" t="s">
        <v>187</v>
      </c>
      <c r="C4" s="179" t="s">
        <v>180</v>
      </c>
      <c r="D4" s="125"/>
      <c r="E4" s="173" t="s">
        <v>181</v>
      </c>
      <c r="F4" s="173" t="s">
        <v>190</v>
      </c>
      <c r="G4" s="173" t="s">
        <v>189</v>
      </c>
      <c r="H4" s="174" t="s">
        <v>2</v>
      </c>
      <c r="I4" s="174" t="s">
        <v>1</v>
      </c>
      <c r="J4" s="173" t="s">
        <v>186</v>
      </c>
      <c r="K4" s="173" t="s">
        <v>185</v>
      </c>
      <c r="L4" s="174" t="s">
        <v>183</v>
      </c>
      <c r="M4" s="175" t="s">
        <v>184</v>
      </c>
    </row>
    <row r="5" spans="1:13" ht="24.9" customHeight="1" x14ac:dyDescent="0.3">
      <c r="A5" s="178"/>
      <c r="B5" s="148"/>
      <c r="C5" s="148"/>
      <c r="D5" s="19" t="s">
        <v>182</v>
      </c>
      <c r="E5" s="144"/>
      <c r="F5" s="138"/>
      <c r="G5" s="138"/>
      <c r="H5" s="145"/>
      <c r="I5" s="145"/>
      <c r="J5" s="138"/>
      <c r="K5" s="138"/>
      <c r="L5" s="145"/>
      <c r="M5" s="176"/>
    </row>
    <row r="6" spans="1:13" x14ac:dyDescent="0.3">
      <c r="A6" s="126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127">
        <v>13</v>
      </c>
    </row>
    <row r="7" spans="1:13" x14ac:dyDescent="0.3">
      <c r="A7" s="78">
        <v>1</v>
      </c>
      <c r="B7" s="1" t="s">
        <v>292</v>
      </c>
      <c r="C7" s="2" t="s">
        <v>59</v>
      </c>
      <c r="D7" s="32"/>
      <c r="E7" s="32"/>
      <c r="F7" s="2">
        <v>50</v>
      </c>
      <c r="G7" s="6" t="s">
        <v>418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653</v>
      </c>
      <c r="C8" s="2" t="s">
        <v>59</v>
      </c>
      <c r="D8" s="32"/>
      <c r="E8" s="32"/>
      <c r="F8" s="2">
        <v>5</v>
      </c>
      <c r="G8" s="6" t="s">
        <v>654</v>
      </c>
      <c r="H8" s="49"/>
      <c r="I8" s="52">
        <f t="shared" ref="I8:I45" si="0">H8*(J8+1)</f>
        <v>0</v>
      </c>
      <c r="J8" s="36"/>
      <c r="K8" s="52">
        <f t="shared" ref="K8:K45" si="1">I8-H8</f>
        <v>0</v>
      </c>
      <c r="L8" s="7">
        <f t="shared" ref="L8:L45" si="2">F8*H8</f>
        <v>0</v>
      </c>
      <c r="M8" s="79">
        <f t="shared" ref="M8:M45" si="3">F8*I8</f>
        <v>0</v>
      </c>
    </row>
    <row r="9" spans="1:13" x14ac:dyDescent="0.3">
      <c r="A9" s="78">
        <v>3</v>
      </c>
      <c r="B9" s="1" t="s">
        <v>655</v>
      </c>
      <c r="C9" s="2" t="s">
        <v>59</v>
      </c>
      <c r="D9" s="32"/>
      <c r="E9" s="32"/>
      <c r="F9" s="2">
        <v>20</v>
      </c>
      <c r="G9" s="6" t="s">
        <v>403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1" t="s">
        <v>293</v>
      </c>
      <c r="C10" s="2" t="s">
        <v>59</v>
      </c>
      <c r="D10" s="32"/>
      <c r="E10" s="32"/>
      <c r="F10" s="2">
        <v>50</v>
      </c>
      <c r="G10" s="6" t="s">
        <v>403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294</v>
      </c>
      <c r="C11" s="2" t="s">
        <v>59</v>
      </c>
      <c r="D11" s="32"/>
      <c r="E11" s="32"/>
      <c r="F11" s="2">
        <v>25</v>
      </c>
      <c r="G11" s="6" t="s">
        <v>191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177</v>
      </c>
      <c r="C12" s="2" t="s">
        <v>59</v>
      </c>
      <c r="D12" s="32"/>
      <c r="E12" s="32"/>
      <c r="F12" s="2">
        <v>10</v>
      </c>
      <c r="G12" s="6" t="s">
        <v>403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295</v>
      </c>
      <c r="C13" s="2" t="s">
        <v>59</v>
      </c>
      <c r="D13" s="32"/>
      <c r="E13" s="32"/>
      <c r="F13" s="2">
        <v>60</v>
      </c>
      <c r="G13" s="6" t="s">
        <v>407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296</v>
      </c>
      <c r="C14" s="2" t="s">
        <v>59</v>
      </c>
      <c r="D14" s="32"/>
      <c r="E14" s="32"/>
      <c r="F14" s="2">
        <v>8</v>
      </c>
      <c r="G14" s="6" t="s">
        <v>407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297</v>
      </c>
      <c r="C15" s="2" t="s">
        <v>59</v>
      </c>
      <c r="D15" s="31"/>
      <c r="E15" s="32"/>
      <c r="F15" s="2">
        <v>205</v>
      </c>
      <c r="G15" s="6" t="s">
        <v>659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300</v>
      </c>
      <c r="C16" s="2" t="s">
        <v>59</v>
      </c>
      <c r="D16" s="31"/>
      <c r="E16" s="32"/>
      <c r="F16" s="2">
        <v>600</v>
      </c>
      <c r="G16" s="6" t="s">
        <v>659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298</v>
      </c>
      <c r="C17" s="2" t="s">
        <v>59</v>
      </c>
      <c r="D17" s="32"/>
      <c r="E17" s="32"/>
      <c r="F17" s="2">
        <v>6</v>
      </c>
      <c r="G17" s="6" t="s">
        <v>188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299</v>
      </c>
      <c r="C18" s="2" t="s">
        <v>59</v>
      </c>
      <c r="D18" s="32"/>
      <c r="E18" s="32"/>
      <c r="F18" s="2">
        <v>40</v>
      </c>
      <c r="G18" s="6" t="s">
        <v>660</v>
      </c>
      <c r="H18" s="49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301</v>
      </c>
      <c r="C19" s="2" t="s">
        <v>59</v>
      </c>
      <c r="D19" s="32"/>
      <c r="E19" s="32"/>
      <c r="F19" s="2">
        <v>30</v>
      </c>
      <c r="G19" s="6" t="s">
        <v>407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302</v>
      </c>
      <c r="C20" s="2" t="s">
        <v>59</v>
      </c>
      <c r="D20" s="32"/>
      <c r="E20" s="32"/>
      <c r="F20" s="2">
        <v>30</v>
      </c>
      <c r="G20" s="6" t="s">
        <v>407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420</v>
      </c>
      <c r="C21" s="2" t="s">
        <v>59</v>
      </c>
      <c r="D21" s="32"/>
      <c r="E21" s="32"/>
      <c r="F21" s="2">
        <v>60</v>
      </c>
      <c r="G21" s="6" t="s">
        <v>407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421</v>
      </c>
      <c r="C22" s="2" t="s">
        <v>59</v>
      </c>
      <c r="D22" s="32"/>
      <c r="E22" s="32"/>
      <c r="F22" s="2">
        <v>30</v>
      </c>
      <c r="G22" s="6" t="s">
        <v>407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303</v>
      </c>
      <c r="C23" s="2" t="s">
        <v>59</v>
      </c>
      <c r="D23" s="32"/>
      <c r="E23" s="32"/>
      <c r="F23" s="2">
        <v>60</v>
      </c>
      <c r="G23" s="6" t="s">
        <v>407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78">
        <v>18</v>
      </c>
      <c r="B24" s="1" t="s">
        <v>615</v>
      </c>
      <c r="C24" s="2" t="s">
        <v>59</v>
      </c>
      <c r="D24" s="32"/>
      <c r="E24" s="32"/>
      <c r="F24" s="2">
        <v>30</v>
      </c>
      <c r="G24" s="6" t="s">
        <v>407</v>
      </c>
      <c r="H24" s="49"/>
      <c r="I24" s="52">
        <f t="shared" si="0"/>
        <v>0</v>
      </c>
      <c r="J24" s="36"/>
      <c r="K24" s="52">
        <f t="shared" ref="K24" si="4">I24-H24</f>
        <v>0</v>
      </c>
      <c r="L24" s="7">
        <f t="shared" ref="L24" si="5">F24*H24</f>
        <v>0</v>
      </c>
      <c r="M24" s="79">
        <f t="shared" ref="M24" si="6">F24*I24</f>
        <v>0</v>
      </c>
    </row>
    <row r="25" spans="1:13" x14ac:dyDescent="0.3">
      <c r="A25" s="78">
        <v>19</v>
      </c>
      <c r="B25" s="1" t="s">
        <v>656</v>
      </c>
      <c r="C25" s="2" t="s">
        <v>59</v>
      </c>
      <c r="D25" s="31"/>
      <c r="E25" s="32"/>
      <c r="F25" s="2">
        <v>10</v>
      </c>
      <c r="G25" s="6" t="s">
        <v>188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657</v>
      </c>
      <c r="C26" s="2" t="s">
        <v>59</v>
      </c>
      <c r="D26" s="31"/>
      <c r="E26" s="32"/>
      <c r="F26" s="2">
        <v>10</v>
      </c>
      <c r="G26" s="6" t="s">
        <v>188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304</v>
      </c>
      <c r="C27" s="2" t="s">
        <v>59</v>
      </c>
      <c r="D27" s="32"/>
      <c r="E27" s="32"/>
      <c r="F27" s="2">
        <v>100</v>
      </c>
      <c r="G27" s="6" t="s">
        <v>661</v>
      </c>
      <c r="H27" s="49"/>
      <c r="I27" s="52">
        <f>H27*(J27+1)</f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584</v>
      </c>
      <c r="C28" s="2" t="s">
        <v>59</v>
      </c>
      <c r="D28" s="32"/>
      <c r="E28" s="32"/>
      <c r="F28" s="2">
        <v>75</v>
      </c>
      <c r="G28" s="6" t="s">
        <v>662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" t="s">
        <v>522</v>
      </c>
      <c r="C29" s="2" t="s">
        <v>59</v>
      </c>
      <c r="D29" s="32"/>
      <c r="E29" s="32"/>
      <c r="F29" s="2">
        <v>10</v>
      </c>
      <c r="G29" s="6" t="s">
        <v>663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" t="s">
        <v>305</v>
      </c>
      <c r="C30" s="2" t="s">
        <v>59</v>
      </c>
      <c r="D30" s="32"/>
      <c r="E30" s="32"/>
      <c r="F30" s="2">
        <v>25</v>
      </c>
      <c r="G30" s="6" t="s">
        <v>406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78">
        <v>25</v>
      </c>
      <c r="B31" s="1" t="s">
        <v>523</v>
      </c>
      <c r="C31" s="2" t="s">
        <v>59</v>
      </c>
      <c r="D31" s="32"/>
      <c r="E31" s="32"/>
      <c r="F31" s="2">
        <v>40</v>
      </c>
      <c r="G31" s="6" t="s">
        <v>406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78">
        <v>26</v>
      </c>
      <c r="B32" s="1" t="s">
        <v>664</v>
      </c>
      <c r="C32" s="2" t="s">
        <v>59</v>
      </c>
      <c r="D32" s="32"/>
      <c r="E32" s="32"/>
      <c r="F32" s="2">
        <v>50</v>
      </c>
      <c r="G32" s="6" t="s">
        <v>406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78">
        <v>27</v>
      </c>
      <c r="B33" s="1" t="s">
        <v>306</v>
      </c>
      <c r="C33" s="2" t="s">
        <v>59</v>
      </c>
      <c r="D33" s="32"/>
      <c r="E33" s="32"/>
      <c r="F33" s="2">
        <v>30</v>
      </c>
      <c r="G33" s="6" t="s">
        <v>406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78">
        <v>28</v>
      </c>
      <c r="B34" s="1" t="s">
        <v>524</v>
      </c>
      <c r="C34" s="2" t="s">
        <v>59</v>
      </c>
      <c r="D34" s="31"/>
      <c r="E34" s="32"/>
      <c r="F34" s="2">
        <v>10</v>
      </c>
      <c r="G34" s="6" t="s">
        <v>665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78">
        <v>29</v>
      </c>
      <c r="B35" s="1" t="s">
        <v>422</v>
      </c>
      <c r="C35" s="2" t="s">
        <v>59</v>
      </c>
      <c r="D35" s="31"/>
      <c r="E35" s="32"/>
      <c r="F35" s="2">
        <v>10</v>
      </c>
      <c r="G35" s="6" t="s">
        <v>665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78">
        <v>30</v>
      </c>
      <c r="B36" s="1" t="s">
        <v>423</v>
      </c>
      <c r="C36" s="2" t="s">
        <v>59</v>
      </c>
      <c r="D36" s="31"/>
      <c r="E36" s="32"/>
      <c r="F36" s="2">
        <v>10</v>
      </c>
      <c r="G36" s="6" t="s">
        <v>665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x14ac:dyDescent="0.3">
      <c r="A37" s="78">
        <v>31</v>
      </c>
      <c r="B37" s="1" t="s">
        <v>307</v>
      </c>
      <c r="C37" s="2" t="s">
        <v>59</v>
      </c>
      <c r="D37" s="32"/>
      <c r="E37" s="32"/>
      <c r="F37" s="2">
        <v>50</v>
      </c>
      <c r="G37" s="6" t="s">
        <v>407</v>
      </c>
      <c r="H37" s="49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x14ac:dyDescent="0.3">
      <c r="A38" s="78">
        <v>32</v>
      </c>
      <c r="B38" s="1" t="s">
        <v>658</v>
      </c>
      <c r="C38" s="2" t="s">
        <v>59</v>
      </c>
      <c r="D38" s="32"/>
      <c r="E38" s="32"/>
      <c r="F38" s="2">
        <v>30</v>
      </c>
      <c r="G38" s="6" t="s">
        <v>666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x14ac:dyDescent="0.3">
      <c r="A39" s="78">
        <v>33</v>
      </c>
      <c r="B39" s="1" t="s">
        <v>466</v>
      </c>
      <c r="C39" s="2" t="s">
        <v>59</v>
      </c>
      <c r="D39" s="32"/>
      <c r="E39" s="32"/>
      <c r="F39" s="2">
        <v>30</v>
      </c>
      <c r="G39" s="6" t="s">
        <v>406</v>
      </c>
      <c r="H39" s="49"/>
      <c r="I39" s="52">
        <f t="shared" si="0"/>
        <v>0</v>
      </c>
      <c r="J39" s="36"/>
      <c r="K39" s="52">
        <f>I39-H39</f>
        <v>0</v>
      </c>
      <c r="L39" s="7">
        <f t="shared" si="2"/>
        <v>0</v>
      </c>
      <c r="M39" s="79">
        <f t="shared" si="3"/>
        <v>0</v>
      </c>
    </row>
    <row r="40" spans="1:13" x14ac:dyDescent="0.3">
      <c r="A40" s="78">
        <v>34</v>
      </c>
      <c r="B40" s="1" t="s">
        <v>525</v>
      </c>
      <c r="C40" s="2" t="s">
        <v>59</v>
      </c>
      <c r="D40" s="31"/>
      <c r="E40" s="32"/>
      <c r="F40" s="2">
        <v>5</v>
      </c>
      <c r="G40" s="6" t="s">
        <v>667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x14ac:dyDescent="0.3">
      <c r="A41" s="78">
        <v>35</v>
      </c>
      <c r="B41" s="1" t="s">
        <v>308</v>
      </c>
      <c r="C41" s="2" t="s">
        <v>59</v>
      </c>
      <c r="D41" s="32"/>
      <c r="E41" s="32"/>
      <c r="F41" s="2">
        <v>50</v>
      </c>
      <c r="G41" s="6" t="s">
        <v>416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x14ac:dyDescent="0.3">
      <c r="A42" s="78">
        <v>36</v>
      </c>
      <c r="B42" s="1" t="s">
        <v>309</v>
      </c>
      <c r="C42" s="2" t="s">
        <v>59</v>
      </c>
      <c r="D42" s="58"/>
      <c r="E42" s="32"/>
      <c r="F42" s="2">
        <v>15</v>
      </c>
      <c r="G42" s="6" t="s">
        <v>416</v>
      </c>
      <c r="H42" s="49"/>
      <c r="I42" s="52">
        <f>H42*(J42+1)</f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x14ac:dyDescent="0.3">
      <c r="A43" s="78">
        <v>37</v>
      </c>
      <c r="B43" s="1" t="s">
        <v>672</v>
      </c>
      <c r="C43" s="2" t="s">
        <v>59</v>
      </c>
      <c r="D43" s="58"/>
      <c r="E43" s="32"/>
      <c r="F43" s="2">
        <v>10</v>
      </c>
      <c r="G43" s="6" t="s">
        <v>668</v>
      </c>
      <c r="H43" s="49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x14ac:dyDescent="0.3">
      <c r="A44" s="78">
        <v>38</v>
      </c>
      <c r="B44" s="1" t="s">
        <v>310</v>
      </c>
      <c r="C44" s="2" t="s">
        <v>59</v>
      </c>
      <c r="D44" s="32"/>
      <c r="E44" s="32"/>
      <c r="F44" s="2">
        <v>20</v>
      </c>
      <c r="G44" s="6" t="s">
        <v>669</v>
      </c>
      <c r="H44" s="49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ht="15" thickBot="1" x14ac:dyDescent="0.35">
      <c r="A45" s="80">
        <v>39</v>
      </c>
      <c r="B45" s="81" t="s">
        <v>670</v>
      </c>
      <c r="C45" s="82" t="s">
        <v>59</v>
      </c>
      <c r="D45" s="107"/>
      <c r="E45" s="107"/>
      <c r="F45" s="82">
        <v>10</v>
      </c>
      <c r="G45" s="108" t="s">
        <v>671</v>
      </c>
      <c r="H45" s="84"/>
      <c r="I45" s="85">
        <f t="shared" si="0"/>
        <v>0</v>
      </c>
      <c r="J45" s="114"/>
      <c r="K45" s="85">
        <f t="shared" si="1"/>
        <v>0</v>
      </c>
      <c r="L45" s="87">
        <f t="shared" si="2"/>
        <v>0</v>
      </c>
      <c r="M45" s="88">
        <f t="shared" si="3"/>
        <v>0</v>
      </c>
    </row>
    <row r="46" spans="1:13" x14ac:dyDescent="0.3">
      <c r="K46" s="22" t="s">
        <v>116</v>
      </c>
      <c r="L46" s="23">
        <f>SUM(L7:L45)</f>
        <v>0</v>
      </c>
      <c r="M46" s="23">
        <f>SUM(M7:M45)</f>
        <v>0</v>
      </c>
    </row>
  </sheetData>
  <sheetProtection selectLockedCells="1"/>
  <autoFilter ref="A4:E23">
    <sortState ref="A7:E40">
      <sortCondition ref="B3:B19"/>
    </sortState>
  </autoFilter>
  <mergeCells count="14">
    <mergeCell ref="K4:K5"/>
    <mergeCell ref="L4:L5"/>
    <mergeCell ref="M4:M5"/>
    <mergeCell ref="B1:J1"/>
    <mergeCell ref="I4:I5"/>
    <mergeCell ref="J4:J5"/>
    <mergeCell ref="H4:H5"/>
    <mergeCell ref="A2:G2"/>
    <mergeCell ref="A4:A5"/>
    <mergeCell ref="B4:B5"/>
    <mergeCell ref="C4:C5"/>
    <mergeCell ref="E4:E5"/>
    <mergeCell ref="F4:F5"/>
    <mergeCell ref="G4:G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workbookViewId="0">
      <selection activeCell="L57" sqref="L57"/>
    </sheetView>
  </sheetViews>
  <sheetFormatPr defaultRowHeight="14.4" x14ac:dyDescent="0.3"/>
  <cols>
    <col min="1" max="1" width="8.5546875" customWidth="1"/>
    <col min="2" max="2" width="66.33203125" customWidth="1"/>
    <col min="5" max="5" width="16.88671875" customWidth="1"/>
    <col min="6" max="6" width="10" customWidth="1"/>
    <col min="8" max="8" width="11.33203125" customWidth="1"/>
    <col min="9" max="9" width="10.6640625" customWidth="1"/>
    <col min="11" max="11" width="9.6640625" customWidth="1"/>
    <col min="12" max="12" width="19.5546875" customWidth="1"/>
    <col min="13" max="13" width="20.44140625" customWidth="1"/>
  </cols>
  <sheetData>
    <row r="1" spans="1:13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</row>
    <row r="2" spans="1:13" ht="18" x14ac:dyDescent="0.35">
      <c r="A2" s="147" t="s">
        <v>507</v>
      </c>
      <c r="B2" s="147"/>
      <c r="C2" s="147"/>
      <c r="D2" s="147"/>
      <c r="E2" s="147"/>
      <c r="F2" s="147"/>
      <c r="G2" s="147"/>
    </row>
    <row r="3" spans="1:13" ht="18.600000000000001" thickBot="1" x14ac:dyDescent="0.4">
      <c r="A3" s="147"/>
      <c r="B3" s="147"/>
      <c r="C3" s="147"/>
      <c r="D3" s="147"/>
      <c r="E3" s="147"/>
      <c r="F3" s="147"/>
      <c r="G3" s="147"/>
    </row>
    <row r="4" spans="1:13" x14ac:dyDescent="0.3">
      <c r="A4" s="165" t="s">
        <v>0</v>
      </c>
      <c r="B4" s="167" t="s">
        <v>187</v>
      </c>
      <c r="C4" s="167" t="s">
        <v>180</v>
      </c>
      <c r="D4" s="106"/>
      <c r="E4" s="172" t="s">
        <v>181</v>
      </c>
      <c r="F4" s="172" t="s">
        <v>190</v>
      </c>
      <c r="G4" s="172" t="s">
        <v>189</v>
      </c>
      <c r="H4" s="169" t="s">
        <v>2</v>
      </c>
      <c r="I4" s="169" t="s">
        <v>1</v>
      </c>
      <c r="J4" s="172" t="s">
        <v>186</v>
      </c>
      <c r="K4" s="172" t="s">
        <v>185</v>
      </c>
      <c r="L4" s="169" t="s">
        <v>183</v>
      </c>
      <c r="M4" s="170" t="s">
        <v>184</v>
      </c>
    </row>
    <row r="5" spans="1:13" ht="27.6" x14ac:dyDescent="0.3">
      <c r="A5" s="166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7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00">
        <v>1</v>
      </c>
      <c r="B7" s="1" t="s">
        <v>312</v>
      </c>
      <c r="C7" s="1" t="s">
        <v>59</v>
      </c>
      <c r="D7" s="31"/>
      <c r="E7" s="32"/>
      <c r="F7" s="2">
        <v>10</v>
      </c>
      <c r="G7" s="6" t="s">
        <v>406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100">
        <v>2</v>
      </c>
      <c r="B8" s="1" t="s">
        <v>313</v>
      </c>
      <c r="C8" s="1" t="s">
        <v>59</v>
      </c>
      <c r="D8" s="31"/>
      <c r="E8" s="32"/>
      <c r="F8" s="2">
        <v>20</v>
      </c>
      <c r="G8" s="6" t="s">
        <v>188</v>
      </c>
      <c r="H8" s="49"/>
      <c r="I8" s="52">
        <f t="shared" ref="I8:I55" si="0">H8*(J8+1)</f>
        <v>0</v>
      </c>
      <c r="J8" s="36"/>
      <c r="K8" s="52">
        <f t="shared" ref="K8:K55" si="1">I8-H8</f>
        <v>0</v>
      </c>
      <c r="L8" s="7">
        <f t="shared" ref="L8:L55" si="2">F8*H8</f>
        <v>0</v>
      </c>
      <c r="M8" s="79">
        <f t="shared" ref="M8:M55" si="3">F8*I8</f>
        <v>0</v>
      </c>
    </row>
    <row r="9" spans="1:13" x14ac:dyDescent="0.3">
      <c r="A9" s="78">
        <v>3</v>
      </c>
      <c r="B9" s="1" t="s">
        <v>314</v>
      </c>
      <c r="C9" s="1" t="s">
        <v>59</v>
      </c>
      <c r="D9" s="31"/>
      <c r="E9" s="32"/>
      <c r="F9" s="2">
        <v>10</v>
      </c>
      <c r="G9" s="6" t="s">
        <v>188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1" t="s">
        <v>315</v>
      </c>
      <c r="C10" s="1" t="s">
        <v>59</v>
      </c>
      <c r="D10" s="31"/>
      <c r="E10" s="32"/>
      <c r="F10" s="2">
        <v>4</v>
      </c>
      <c r="G10" s="6" t="s">
        <v>188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100">
        <v>5</v>
      </c>
      <c r="B11" s="1" t="s">
        <v>316</v>
      </c>
      <c r="C11" s="1" t="s">
        <v>59</v>
      </c>
      <c r="D11" s="31"/>
      <c r="E11" s="32"/>
      <c r="F11" s="2">
        <v>80</v>
      </c>
      <c r="G11" s="6" t="s">
        <v>188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100">
        <v>6</v>
      </c>
      <c r="B12" s="1" t="s">
        <v>467</v>
      </c>
      <c r="C12" s="1" t="s">
        <v>59</v>
      </c>
      <c r="D12" s="31"/>
      <c r="E12" s="32"/>
      <c r="F12" s="2">
        <v>10</v>
      </c>
      <c r="G12" s="6" t="s">
        <v>188</v>
      </c>
      <c r="H12" s="49"/>
      <c r="I12" s="52">
        <f t="shared" ref="I12" si="4">H12*(J12+1)</f>
        <v>0</v>
      </c>
      <c r="J12" s="36"/>
      <c r="K12" s="52">
        <f t="shared" ref="K12" si="5">I12-H12</f>
        <v>0</v>
      </c>
      <c r="L12" s="7">
        <f t="shared" ref="L12" si="6">F12*H12</f>
        <v>0</v>
      </c>
      <c r="M12" s="79">
        <f t="shared" ref="M12" si="7">F12*I12</f>
        <v>0</v>
      </c>
    </row>
    <row r="13" spans="1:13" x14ac:dyDescent="0.3">
      <c r="A13" s="100">
        <v>7</v>
      </c>
      <c r="B13" s="1" t="s">
        <v>317</v>
      </c>
      <c r="C13" s="1" t="s">
        <v>59</v>
      </c>
      <c r="D13" s="31"/>
      <c r="E13" s="32"/>
      <c r="F13" s="2">
        <v>4</v>
      </c>
      <c r="G13" s="6" t="s">
        <v>188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100">
        <v>8</v>
      </c>
      <c r="B14" s="1" t="s">
        <v>318</v>
      </c>
      <c r="C14" s="1" t="s">
        <v>59</v>
      </c>
      <c r="D14" s="31"/>
      <c r="E14" s="32"/>
      <c r="F14" s="2">
        <v>6</v>
      </c>
      <c r="G14" s="6" t="s">
        <v>188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319</v>
      </c>
      <c r="C15" s="1" t="s">
        <v>59</v>
      </c>
      <c r="D15" s="31"/>
      <c r="E15" s="32"/>
      <c r="F15" s="2">
        <v>3</v>
      </c>
      <c r="G15" s="6" t="s">
        <v>188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500</v>
      </c>
      <c r="C16" s="1" t="s">
        <v>59</v>
      </c>
      <c r="D16" s="31"/>
      <c r="E16" s="32"/>
      <c r="F16" s="2">
        <v>6</v>
      </c>
      <c r="G16" s="6" t="s">
        <v>188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100">
        <v>11</v>
      </c>
      <c r="B17" s="1" t="s">
        <v>470</v>
      </c>
      <c r="C17" s="1" t="s">
        <v>59</v>
      </c>
      <c r="D17" s="31"/>
      <c r="E17" s="32"/>
      <c r="F17" s="2">
        <v>20</v>
      </c>
      <c r="G17" s="6" t="s">
        <v>188</v>
      </c>
      <c r="H17" s="49"/>
      <c r="I17" s="52">
        <f t="shared" ref="I17" si="8">H17*(J17+1)</f>
        <v>0</v>
      </c>
      <c r="J17" s="36"/>
      <c r="K17" s="52">
        <f t="shared" ref="K17" si="9">I17-H17</f>
        <v>0</v>
      </c>
      <c r="L17" s="7">
        <f t="shared" ref="L17" si="10">F17*H17</f>
        <v>0</v>
      </c>
      <c r="M17" s="79">
        <f t="shared" ref="M17" si="11">F17*I17</f>
        <v>0</v>
      </c>
    </row>
    <row r="18" spans="1:13" x14ac:dyDescent="0.3">
      <c r="A18" s="100">
        <v>12</v>
      </c>
      <c r="B18" s="1" t="s">
        <v>320</v>
      </c>
      <c r="C18" s="1" t="s">
        <v>3</v>
      </c>
      <c r="D18" s="31"/>
      <c r="E18" s="32"/>
      <c r="F18" s="2">
        <v>100</v>
      </c>
      <c r="G18" s="6" t="s">
        <v>188</v>
      </c>
      <c r="H18" s="49"/>
      <c r="I18" s="52">
        <f>H18*(J18+1)</f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100">
        <v>13</v>
      </c>
      <c r="B19" s="1" t="s">
        <v>321</v>
      </c>
      <c r="C19" s="1" t="s">
        <v>59</v>
      </c>
      <c r="D19" s="31"/>
      <c r="E19" s="32"/>
      <c r="F19" s="2">
        <v>5</v>
      </c>
      <c r="G19" s="6" t="s">
        <v>188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100">
        <v>14</v>
      </c>
      <c r="B20" s="1" t="s">
        <v>322</v>
      </c>
      <c r="C20" s="1" t="s">
        <v>59</v>
      </c>
      <c r="D20" s="31"/>
      <c r="E20" s="32"/>
      <c r="F20" s="2">
        <v>20</v>
      </c>
      <c r="G20" s="6" t="s">
        <v>188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323</v>
      </c>
      <c r="C21" s="1" t="s">
        <v>59</v>
      </c>
      <c r="D21" s="31"/>
      <c r="E21" s="32"/>
      <c r="F21" s="2">
        <v>10</v>
      </c>
      <c r="G21" s="6" t="s">
        <v>188</v>
      </c>
      <c r="H21" s="49"/>
      <c r="I21" s="52">
        <f t="shared" si="0"/>
        <v>0</v>
      </c>
      <c r="J21" s="36"/>
      <c r="K21" s="52">
        <f>I21-H21</f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324</v>
      </c>
      <c r="C22" s="1" t="s">
        <v>59</v>
      </c>
      <c r="D22" s="31"/>
      <c r="E22" s="32"/>
      <c r="F22" s="2">
        <v>10</v>
      </c>
      <c r="G22" s="6" t="s">
        <v>188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100">
        <v>17</v>
      </c>
      <c r="B23" s="1" t="s">
        <v>325</v>
      </c>
      <c r="C23" s="1" t="s">
        <v>59</v>
      </c>
      <c r="D23" s="31"/>
      <c r="E23" s="32"/>
      <c r="F23" s="96">
        <v>20</v>
      </c>
      <c r="G23" s="6" t="s">
        <v>188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100">
        <v>18</v>
      </c>
      <c r="B24" s="1" t="s">
        <v>326</v>
      </c>
      <c r="C24" s="1" t="s">
        <v>59</v>
      </c>
      <c r="D24" s="31"/>
      <c r="E24" s="32"/>
      <c r="F24" s="2">
        <v>10</v>
      </c>
      <c r="G24" s="6" t="s">
        <v>188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100">
        <v>19</v>
      </c>
      <c r="B25" s="1" t="s">
        <v>327</v>
      </c>
      <c r="C25" s="1" t="s">
        <v>59</v>
      </c>
      <c r="D25" s="31"/>
      <c r="E25" s="32"/>
      <c r="F25" s="2">
        <v>5</v>
      </c>
      <c r="G25" s="6" t="s">
        <v>188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100">
        <v>20</v>
      </c>
      <c r="B26" s="1" t="s">
        <v>328</v>
      </c>
      <c r="C26" s="1" t="s">
        <v>59</v>
      </c>
      <c r="D26" s="31"/>
      <c r="E26" s="32"/>
      <c r="F26" s="2">
        <v>4</v>
      </c>
      <c r="G26" s="6" t="s">
        <v>188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329</v>
      </c>
      <c r="C27" s="1" t="s">
        <v>59</v>
      </c>
      <c r="D27" s="31"/>
      <c r="E27" s="32"/>
      <c r="F27" s="2">
        <v>200</v>
      </c>
      <c r="G27" s="6" t="s">
        <v>188</v>
      </c>
      <c r="H27" s="49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526</v>
      </c>
      <c r="C28" s="1" t="s">
        <v>59</v>
      </c>
      <c r="D28" s="31"/>
      <c r="E28" s="32"/>
      <c r="F28" s="2">
        <v>10</v>
      </c>
      <c r="G28" s="6" t="s">
        <v>188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100">
        <v>23</v>
      </c>
      <c r="B29" t="s">
        <v>527</v>
      </c>
      <c r="C29" s="1" t="s">
        <v>59</v>
      </c>
      <c r="D29" s="31"/>
      <c r="E29" s="32"/>
      <c r="F29" s="2">
        <v>10</v>
      </c>
      <c r="G29" s="6" t="s">
        <v>188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100">
        <v>24</v>
      </c>
      <c r="B30" s="1" t="s">
        <v>330</v>
      </c>
      <c r="C30" s="1" t="s">
        <v>59</v>
      </c>
      <c r="D30" s="31"/>
      <c r="E30" s="32"/>
      <c r="F30" s="2">
        <v>15</v>
      </c>
      <c r="G30" s="6" t="s">
        <v>188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100">
        <v>25</v>
      </c>
      <c r="B31" s="1" t="s">
        <v>331</v>
      </c>
      <c r="C31" s="1" t="s">
        <v>59</v>
      </c>
      <c r="D31" s="31"/>
      <c r="E31" s="32"/>
      <c r="F31" s="2">
        <v>15</v>
      </c>
      <c r="G31" s="6" t="s">
        <v>188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100">
        <v>26</v>
      </c>
      <c r="B32" s="1" t="s">
        <v>528</v>
      </c>
      <c r="C32" s="1" t="s">
        <v>59</v>
      </c>
      <c r="D32" s="31"/>
      <c r="E32" s="32"/>
      <c r="F32" s="2">
        <v>10</v>
      </c>
      <c r="G32" s="6" t="s">
        <v>188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78">
        <v>27</v>
      </c>
      <c r="B33" s="1" t="s">
        <v>529</v>
      </c>
      <c r="C33" s="1" t="s">
        <v>59</v>
      </c>
      <c r="D33" s="31"/>
      <c r="E33" s="32"/>
      <c r="F33" s="2">
        <v>10</v>
      </c>
      <c r="G33" s="6" t="s">
        <v>188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78">
        <v>28</v>
      </c>
      <c r="B34" s="1" t="s">
        <v>332</v>
      </c>
      <c r="C34" s="1" t="s">
        <v>59</v>
      </c>
      <c r="D34" s="31"/>
      <c r="E34" s="32"/>
      <c r="F34" s="2">
        <v>9</v>
      </c>
      <c r="G34" s="6" t="s">
        <v>188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100">
        <v>29</v>
      </c>
      <c r="B35" s="1" t="s">
        <v>333</v>
      </c>
      <c r="C35" s="1" t="s">
        <v>59</v>
      </c>
      <c r="D35" s="31"/>
      <c r="E35" s="32"/>
      <c r="F35" s="2">
        <v>500</v>
      </c>
      <c r="G35" s="6" t="s">
        <v>188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100">
        <v>30</v>
      </c>
      <c r="B36" s="1" t="s">
        <v>334</v>
      </c>
      <c r="C36" s="1" t="s">
        <v>59</v>
      </c>
      <c r="D36" s="31"/>
      <c r="E36" s="32"/>
      <c r="F36" s="2">
        <v>10</v>
      </c>
      <c r="G36" s="6" t="s">
        <v>188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x14ac:dyDescent="0.3">
      <c r="A37" s="100">
        <v>31</v>
      </c>
      <c r="B37" s="1" t="s">
        <v>178</v>
      </c>
      <c r="C37" s="1" t="s">
        <v>59</v>
      </c>
      <c r="D37" s="31"/>
      <c r="E37" s="32"/>
      <c r="F37" s="2">
        <v>5</v>
      </c>
      <c r="G37" s="6" t="s">
        <v>188</v>
      </c>
      <c r="H37" s="49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x14ac:dyDescent="0.3">
      <c r="A38" s="100">
        <v>32</v>
      </c>
      <c r="B38" s="1" t="s">
        <v>335</v>
      </c>
      <c r="C38" s="1" t="s">
        <v>59</v>
      </c>
      <c r="D38" s="31"/>
      <c r="E38" s="32"/>
      <c r="F38" s="2">
        <v>100</v>
      </c>
      <c r="G38" s="6" t="s">
        <v>188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x14ac:dyDescent="0.3">
      <c r="A39" s="78">
        <v>33</v>
      </c>
      <c r="B39" s="1" t="s">
        <v>637</v>
      </c>
      <c r="C39" s="1" t="s">
        <v>59</v>
      </c>
      <c r="D39" s="31"/>
      <c r="E39" s="32"/>
      <c r="F39" s="2">
        <v>5</v>
      </c>
      <c r="G39" s="6" t="s">
        <v>191</v>
      </c>
      <c r="H39" s="49"/>
      <c r="I39" s="52">
        <f t="shared" ref="I39" si="12">H39*(J39+1)</f>
        <v>0</v>
      </c>
      <c r="J39" s="36"/>
      <c r="K39" s="52">
        <f t="shared" ref="K39" si="13">I39-H39</f>
        <v>0</v>
      </c>
      <c r="L39" s="7">
        <f t="shared" ref="L39" si="14">F39*H39</f>
        <v>0</v>
      </c>
      <c r="M39" s="79">
        <f t="shared" ref="M39" si="15">F39*I39</f>
        <v>0</v>
      </c>
    </row>
    <row r="40" spans="1:13" x14ac:dyDescent="0.3">
      <c r="A40" s="78">
        <v>34</v>
      </c>
      <c r="B40" s="1" t="s">
        <v>336</v>
      </c>
      <c r="C40" s="1" t="s">
        <v>59</v>
      </c>
      <c r="D40" s="31"/>
      <c r="E40" s="32"/>
      <c r="F40" s="2">
        <v>9</v>
      </c>
      <c r="G40" s="6" t="s">
        <v>188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x14ac:dyDescent="0.3">
      <c r="A41" s="100">
        <v>35</v>
      </c>
      <c r="B41" s="1" t="s">
        <v>337</v>
      </c>
      <c r="C41" s="1" t="s">
        <v>59</v>
      </c>
      <c r="D41" s="31"/>
      <c r="E41" s="32"/>
      <c r="F41" s="2">
        <v>10</v>
      </c>
      <c r="G41" s="6" t="s">
        <v>188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x14ac:dyDescent="0.3">
      <c r="A42" s="100">
        <v>36</v>
      </c>
      <c r="B42" s="1" t="s">
        <v>338</v>
      </c>
      <c r="C42" s="1" t="s">
        <v>59</v>
      </c>
      <c r="D42" s="31"/>
      <c r="E42" s="32"/>
      <c r="F42" s="2">
        <v>4</v>
      </c>
      <c r="G42" s="6" t="s">
        <v>188</v>
      </c>
      <c r="H42" s="49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x14ac:dyDescent="0.3">
      <c r="A43" s="100">
        <v>37</v>
      </c>
      <c r="B43" s="1" t="s">
        <v>339</v>
      </c>
      <c r="C43" s="1" t="s">
        <v>59</v>
      </c>
      <c r="D43" s="31"/>
      <c r="E43" s="32"/>
      <c r="F43" s="2">
        <v>30</v>
      </c>
      <c r="G43" s="6" t="s">
        <v>188</v>
      </c>
      <c r="H43" s="49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x14ac:dyDescent="0.3">
      <c r="A44" s="100">
        <v>38</v>
      </c>
      <c r="B44" s="1" t="s">
        <v>340</v>
      </c>
      <c r="C44" s="1" t="s">
        <v>59</v>
      </c>
      <c r="D44" s="31"/>
      <c r="E44" s="32"/>
      <c r="F44" s="2">
        <v>10</v>
      </c>
      <c r="G44" s="6" t="s">
        <v>188</v>
      </c>
      <c r="H44" s="49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x14ac:dyDescent="0.3">
      <c r="A45" s="78">
        <v>39</v>
      </c>
      <c r="B45" s="1" t="s">
        <v>341</v>
      </c>
      <c r="C45" s="1" t="s">
        <v>59</v>
      </c>
      <c r="D45" s="31"/>
      <c r="E45" s="32"/>
      <c r="F45" s="2">
        <v>20</v>
      </c>
      <c r="G45" s="6" t="s">
        <v>188</v>
      </c>
      <c r="H45" s="49"/>
      <c r="I45" s="52">
        <f t="shared" si="0"/>
        <v>0</v>
      </c>
      <c r="J45" s="36"/>
      <c r="K45" s="52">
        <f t="shared" si="1"/>
        <v>0</v>
      </c>
      <c r="L45" s="7">
        <f t="shared" si="2"/>
        <v>0</v>
      </c>
      <c r="M45" s="79">
        <f t="shared" si="3"/>
        <v>0</v>
      </c>
    </row>
    <row r="46" spans="1:13" x14ac:dyDescent="0.3">
      <c r="A46" s="78">
        <v>40</v>
      </c>
      <c r="B46" s="59" t="s">
        <v>530</v>
      </c>
      <c r="C46" s="1" t="s">
        <v>59</v>
      </c>
      <c r="D46" s="31"/>
      <c r="E46" s="32"/>
      <c r="F46" s="2">
        <v>6</v>
      </c>
      <c r="G46" s="6" t="s">
        <v>188</v>
      </c>
      <c r="H46" s="49"/>
      <c r="I46" s="52">
        <f t="shared" si="0"/>
        <v>0</v>
      </c>
      <c r="J46" s="36"/>
      <c r="K46" s="52">
        <f t="shared" si="1"/>
        <v>0</v>
      </c>
      <c r="L46" s="7">
        <f t="shared" si="2"/>
        <v>0</v>
      </c>
      <c r="M46" s="79">
        <f t="shared" si="3"/>
        <v>0</v>
      </c>
    </row>
    <row r="47" spans="1:13" x14ac:dyDescent="0.3">
      <c r="A47" s="100">
        <v>41</v>
      </c>
      <c r="B47" s="1" t="s">
        <v>342</v>
      </c>
      <c r="C47" s="1" t="s">
        <v>59</v>
      </c>
      <c r="D47" s="31"/>
      <c r="E47" s="32"/>
      <c r="F47" s="2">
        <v>2</v>
      </c>
      <c r="G47" s="6" t="s">
        <v>188</v>
      </c>
      <c r="H47" s="49"/>
      <c r="I47" s="52">
        <f t="shared" si="0"/>
        <v>0</v>
      </c>
      <c r="J47" s="36"/>
      <c r="K47" s="52">
        <f t="shared" si="1"/>
        <v>0</v>
      </c>
      <c r="L47" s="7">
        <f t="shared" si="2"/>
        <v>0</v>
      </c>
      <c r="M47" s="79">
        <f t="shared" si="3"/>
        <v>0</v>
      </c>
    </row>
    <row r="48" spans="1:13" x14ac:dyDescent="0.3">
      <c r="A48" s="100">
        <v>42</v>
      </c>
      <c r="B48" s="1" t="s">
        <v>57</v>
      </c>
      <c r="C48" s="1" t="s">
        <v>59</v>
      </c>
      <c r="D48" s="31"/>
      <c r="E48" s="32"/>
      <c r="F48" s="2">
        <v>30</v>
      </c>
      <c r="G48" s="6" t="s">
        <v>188</v>
      </c>
      <c r="H48" s="49"/>
      <c r="I48" s="52">
        <f t="shared" si="0"/>
        <v>0</v>
      </c>
      <c r="J48" s="36"/>
      <c r="K48" s="52">
        <f t="shared" si="1"/>
        <v>0</v>
      </c>
      <c r="L48" s="7">
        <f t="shared" si="2"/>
        <v>0</v>
      </c>
      <c r="M48" s="79">
        <f t="shared" si="3"/>
        <v>0</v>
      </c>
    </row>
    <row r="49" spans="1:13" x14ac:dyDescent="0.3">
      <c r="A49" s="100">
        <v>43</v>
      </c>
      <c r="B49" s="1" t="s">
        <v>343</v>
      </c>
      <c r="C49" s="1" t="s">
        <v>59</v>
      </c>
      <c r="D49" s="31"/>
      <c r="E49" s="32"/>
      <c r="F49" s="2">
        <v>10</v>
      </c>
      <c r="G49" s="6" t="s">
        <v>188</v>
      </c>
      <c r="H49" s="49"/>
      <c r="I49" s="52">
        <f t="shared" si="0"/>
        <v>0</v>
      </c>
      <c r="J49" s="36"/>
      <c r="K49" s="52">
        <f t="shared" si="1"/>
        <v>0</v>
      </c>
      <c r="L49" s="7">
        <f t="shared" si="2"/>
        <v>0</v>
      </c>
      <c r="M49" s="79">
        <f t="shared" si="3"/>
        <v>0</v>
      </c>
    </row>
    <row r="50" spans="1:13" x14ac:dyDescent="0.3">
      <c r="A50" s="100">
        <v>44</v>
      </c>
      <c r="B50" s="1" t="s">
        <v>531</v>
      </c>
      <c r="C50" s="1" t="s">
        <v>59</v>
      </c>
      <c r="D50" s="31"/>
      <c r="E50" s="32"/>
      <c r="F50" s="2">
        <v>10</v>
      </c>
      <c r="G50" s="6" t="s">
        <v>188</v>
      </c>
      <c r="H50" s="49"/>
      <c r="I50" s="52">
        <f t="shared" si="0"/>
        <v>0</v>
      </c>
      <c r="J50" s="36"/>
      <c r="K50" s="52">
        <f t="shared" si="1"/>
        <v>0</v>
      </c>
      <c r="L50" s="7">
        <f t="shared" si="2"/>
        <v>0</v>
      </c>
      <c r="M50" s="79">
        <f t="shared" si="3"/>
        <v>0</v>
      </c>
    </row>
    <row r="51" spans="1:13" x14ac:dyDescent="0.3">
      <c r="A51" s="78">
        <v>45</v>
      </c>
      <c r="B51" s="1" t="s">
        <v>532</v>
      </c>
      <c r="C51" s="1" t="s">
        <v>59</v>
      </c>
      <c r="D51" s="31"/>
      <c r="E51" s="32"/>
      <c r="F51" s="2">
        <v>5</v>
      </c>
      <c r="G51" s="6" t="s">
        <v>188</v>
      </c>
      <c r="H51" s="49"/>
      <c r="I51" s="52">
        <f t="shared" si="0"/>
        <v>0</v>
      </c>
      <c r="J51" s="36"/>
      <c r="K51" s="52">
        <f t="shared" si="1"/>
        <v>0</v>
      </c>
      <c r="L51" s="7">
        <f t="shared" si="2"/>
        <v>0</v>
      </c>
      <c r="M51" s="79">
        <f t="shared" si="3"/>
        <v>0</v>
      </c>
    </row>
    <row r="52" spans="1:13" x14ac:dyDescent="0.3">
      <c r="A52" s="78">
        <v>46</v>
      </c>
      <c r="B52" s="1" t="s">
        <v>475</v>
      </c>
      <c r="C52" s="1" t="s">
        <v>59</v>
      </c>
      <c r="D52" s="31"/>
      <c r="E52" s="32"/>
      <c r="F52" s="2">
        <v>5</v>
      </c>
      <c r="G52" s="6" t="s">
        <v>188</v>
      </c>
      <c r="H52" s="49"/>
      <c r="I52" s="52">
        <f t="shared" ref="I52" si="16">H52*(J52+1)</f>
        <v>0</v>
      </c>
      <c r="J52" s="36"/>
      <c r="K52" s="52">
        <f t="shared" ref="K52" si="17">I52-H52</f>
        <v>0</v>
      </c>
      <c r="L52" s="7">
        <f t="shared" ref="L52" si="18">F52*H52</f>
        <v>0</v>
      </c>
      <c r="M52" s="79">
        <f t="shared" ref="M52" si="19">F52*I52</f>
        <v>0</v>
      </c>
    </row>
    <row r="53" spans="1:13" x14ac:dyDescent="0.3">
      <c r="A53" s="100">
        <v>47</v>
      </c>
      <c r="B53" s="1" t="s">
        <v>344</v>
      </c>
      <c r="C53" s="1" t="s">
        <v>3</v>
      </c>
      <c r="D53" s="31"/>
      <c r="E53" s="32"/>
      <c r="F53" s="2">
        <v>10</v>
      </c>
      <c r="G53" s="6" t="s">
        <v>188</v>
      </c>
      <c r="H53" s="49"/>
      <c r="I53" s="52">
        <f t="shared" si="0"/>
        <v>0</v>
      </c>
      <c r="J53" s="36"/>
      <c r="K53" s="52">
        <f t="shared" si="1"/>
        <v>0</v>
      </c>
      <c r="L53" s="7">
        <f t="shared" si="2"/>
        <v>0</v>
      </c>
      <c r="M53" s="79">
        <f t="shared" si="3"/>
        <v>0</v>
      </c>
    </row>
    <row r="54" spans="1:13" x14ac:dyDescent="0.3">
      <c r="A54" s="100">
        <v>48</v>
      </c>
      <c r="B54" s="1" t="s">
        <v>345</v>
      </c>
      <c r="C54" s="1" t="s">
        <v>3</v>
      </c>
      <c r="D54" s="31"/>
      <c r="E54" s="32"/>
      <c r="F54" s="2">
        <v>12</v>
      </c>
      <c r="G54" s="6" t="s">
        <v>188</v>
      </c>
      <c r="H54" s="49"/>
      <c r="I54" s="52">
        <f t="shared" si="0"/>
        <v>0</v>
      </c>
      <c r="J54" s="36"/>
      <c r="K54" s="52">
        <f t="shared" si="1"/>
        <v>0</v>
      </c>
      <c r="L54" s="7">
        <f t="shared" si="2"/>
        <v>0</v>
      </c>
      <c r="M54" s="79">
        <f t="shared" si="3"/>
        <v>0</v>
      </c>
    </row>
    <row r="55" spans="1:13" ht="15" thickBot="1" x14ac:dyDescent="0.35">
      <c r="A55" s="100">
        <v>49</v>
      </c>
      <c r="B55" s="81" t="s">
        <v>426</v>
      </c>
      <c r="C55" s="81" t="s">
        <v>3</v>
      </c>
      <c r="D55" s="83"/>
      <c r="E55" s="107"/>
      <c r="F55" s="82">
        <v>10</v>
      </c>
      <c r="G55" s="108" t="s">
        <v>188</v>
      </c>
      <c r="H55" s="113"/>
      <c r="I55" s="85">
        <f t="shared" si="0"/>
        <v>0</v>
      </c>
      <c r="J55" s="114"/>
      <c r="K55" s="85">
        <f t="shared" si="1"/>
        <v>0</v>
      </c>
      <c r="L55" s="87">
        <f t="shared" si="2"/>
        <v>0</v>
      </c>
      <c r="M55" s="88">
        <f t="shared" si="3"/>
        <v>0</v>
      </c>
    </row>
    <row r="56" spans="1:13" x14ac:dyDescent="0.3">
      <c r="J56" s="180" t="s">
        <v>113</v>
      </c>
      <c r="K56" s="150"/>
      <c r="L56" s="70">
        <f>SUM(L7:L55)</f>
        <v>0</v>
      </c>
      <c r="M56" s="70">
        <f>SUM(M7:M55)</f>
        <v>0</v>
      </c>
    </row>
  </sheetData>
  <autoFilter ref="A4:M55"/>
  <mergeCells count="16">
    <mergeCell ref="L4:L5"/>
    <mergeCell ref="M4:M5"/>
    <mergeCell ref="J56:K56"/>
    <mergeCell ref="B1:J1"/>
    <mergeCell ref="A2:G2"/>
    <mergeCell ref="A3:G3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6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workbookViewId="0">
      <selection activeCell="E6" sqref="E6"/>
    </sheetView>
  </sheetViews>
  <sheetFormatPr defaultColWidth="9.109375" defaultRowHeight="14.4" x14ac:dyDescent="0.3"/>
  <cols>
    <col min="1" max="1" width="6.6640625" style="10" customWidth="1"/>
    <col min="2" max="2" width="28" customWidth="1"/>
    <col min="3" max="3" width="5.33203125" customWidth="1"/>
    <col min="4" max="4" width="18.44140625" customWidth="1"/>
    <col min="5" max="5" width="24.5546875" style="10" customWidth="1"/>
    <col min="6" max="6" width="12.88671875" customWidth="1"/>
    <col min="7" max="7" width="10.6640625" customWidth="1"/>
    <col min="8" max="8" width="19.5546875" customWidth="1"/>
    <col min="9" max="9" width="19.109375" customWidth="1"/>
    <col min="10" max="10" width="15.44140625" customWidth="1"/>
    <col min="11" max="11" width="18.109375" customWidth="1"/>
    <col min="12" max="12" width="16.5546875" customWidth="1"/>
    <col min="13" max="13" width="22.33203125" customWidth="1"/>
  </cols>
  <sheetData>
    <row r="1" spans="1:13" ht="24.9" customHeight="1" x14ac:dyDescent="0.3">
      <c r="A1"/>
      <c r="B1" s="139" t="s">
        <v>133</v>
      </c>
      <c r="C1" s="139"/>
      <c r="D1" s="139"/>
      <c r="E1" s="139"/>
      <c r="F1" s="139"/>
      <c r="G1" s="139"/>
      <c r="H1" s="139"/>
      <c r="I1" s="139"/>
      <c r="J1" s="139"/>
    </row>
    <row r="2" spans="1:13" ht="18" x14ac:dyDescent="0.35">
      <c r="A2" s="147" t="s">
        <v>508</v>
      </c>
      <c r="B2" s="147"/>
      <c r="C2" s="147"/>
      <c r="D2" s="147"/>
      <c r="E2" s="147"/>
      <c r="F2" s="147"/>
      <c r="G2" s="147"/>
    </row>
    <row r="3" spans="1:13" ht="15" thickBot="1" x14ac:dyDescent="0.35"/>
    <row r="4" spans="1:13" ht="24.9" customHeight="1" x14ac:dyDescent="0.3">
      <c r="A4" s="165" t="s">
        <v>0</v>
      </c>
      <c r="B4" s="167" t="s">
        <v>187</v>
      </c>
      <c r="C4" s="167" t="s">
        <v>180</v>
      </c>
      <c r="D4" s="106"/>
      <c r="E4" s="172" t="s">
        <v>181</v>
      </c>
      <c r="F4" s="172" t="s">
        <v>190</v>
      </c>
      <c r="G4" s="172" t="s">
        <v>189</v>
      </c>
      <c r="H4" s="169" t="s">
        <v>2</v>
      </c>
      <c r="I4" s="169" t="s">
        <v>1</v>
      </c>
      <c r="J4" s="172" t="s">
        <v>186</v>
      </c>
      <c r="K4" s="172" t="s">
        <v>185</v>
      </c>
      <c r="L4" s="169" t="s">
        <v>183</v>
      </c>
      <c r="M4" s="170" t="s">
        <v>184</v>
      </c>
    </row>
    <row r="5" spans="1:13" ht="24.9" customHeight="1" x14ac:dyDescent="0.3">
      <c r="A5" s="166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7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" t="s">
        <v>26</v>
      </c>
      <c r="C7" s="2" t="s">
        <v>3</v>
      </c>
      <c r="D7" s="32"/>
      <c r="E7" s="32"/>
      <c r="F7" s="2">
        <v>10</v>
      </c>
      <c r="G7" s="6" t="s">
        <v>446</v>
      </c>
      <c r="H7" s="60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27</v>
      </c>
      <c r="C8" s="2" t="s">
        <v>3</v>
      </c>
      <c r="D8" s="32"/>
      <c r="E8" s="32"/>
      <c r="F8" s="2">
        <v>10</v>
      </c>
      <c r="G8" s="6" t="s">
        <v>446</v>
      </c>
      <c r="H8" s="60"/>
      <c r="I8" s="52">
        <f t="shared" ref="I8:I72" si="0">H8*(J8+1)</f>
        <v>0</v>
      </c>
      <c r="J8" s="36"/>
      <c r="K8" s="52">
        <f t="shared" ref="K8:K72" si="1">I8-H8</f>
        <v>0</v>
      </c>
      <c r="L8" s="7">
        <f t="shared" ref="L8:L72" si="2">F8*H8</f>
        <v>0</v>
      </c>
      <c r="M8" s="79">
        <f t="shared" ref="M8:M72" si="3">F8*I8</f>
        <v>0</v>
      </c>
    </row>
    <row r="9" spans="1:13" x14ac:dyDescent="0.3">
      <c r="A9" s="78">
        <v>3</v>
      </c>
      <c r="B9" s="1" t="s">
        <v>28</v>
      </c>
      <c r="C9" s="2" t="s">
        <v>3</v>
      </c>
      <c r="D9" s="32"/>
      <c r="E9" s="48"/>
      <c r="F9" s="2">
        <v>50</v>
      </c>
      <c r="G9" s="6" t="s">
        <v>446</v>
      </c>
      <c r="H9" s="60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1" t="s">
        <v>127</v>
      </c>
      <c r="C10" s="2" t="s">
        <v>59</v>
      </c>
      <c r="D10" s="31"/>
      <c r="E10" s="32"/>
      <c r="F10" s="2">
        <v>5</v>
      </c>
      <c r="G10" s="6" t="s">
        <v>446</v>
      </c>
      <c r="H10" s="60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428</v>
      </c>
      <c r="C11" s="2" t="s">
        <v>3</v>
      </c>
      <c r="D11" s="32"/>
      <c r="E11" s="32"/>
      <c r="F11" s="2">
        <v>10</v>
      </c>
      <c r="G11" s="6" t="s">
        <v>446</v>
      </c>
      <c r="H11" s="60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427</v>
      </c>
      <c r="C12" s="2" t="s">
        <v>3</v>
      </c>
      <c r="D12" s="32"/>
      <c r="E12" s="32"/>
      <c r="F12" s="2">
        <v>20</v>
      </c>
      <c r="G12" s="6" t="s">
        <v>446</v>
      </c>
      <c r="H12" s="60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450</v>
      </c>
      <c r="C13" s="2" t="s">
        <v>3</v>
      </c>
      <c r="D13" s="39"/>
      <c r="E13" s="40"/>
      <c r="F13" s="115">
        <v>5</v>
      </c>
      <c r="G13" s="6" t="s">
        <v>446</v>
      </c>
      <c r="H13" s="60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33</v>
      </c>
      <c r="C14" s="2" t="s">
        <v>3</v>
      </c>
      <c r="D14" s="32"/>
      <c r="E14" s="32"/>
      <c r="F14" s="2">
        <v>30</v>
      </c>
      <c r="G14" s="6" t="s">
        <v>446</v>
      </c>
      <c r="H14" s="60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483</v>
      </c>
      <c r="C15" s="2" t="s">
        <v>3</v>
      </c>
      <c r="D15" s="32"/>
      <c r="E15" s="32"/>
      <c r="F15" s="2">
        <v>10</v>
      </c>
      <c r="G15" s="6" t="s">
        <v>191</v>
      </c>
      <c r="H15" s="60"/>
      <c r="I15" s="52">
        <f t="shared" ref="I15" si="4">H15*(J15+1)</f>
        <v>0</v>
      </c>
      <c r="J15" s="36"/>
      <c r="K15" s="52">
        <f t="shared" ref="K15" si="5">I15-H15</f>
        <v>0</v>
      </c>
      <c r="L15" s="7">
        <f t="shared" ref="L15" si="6">F15*H15</f>
        <v>0</v>
      </c>
      <c r="M15" s="79">
        <f t="shared" ref="M15" si="7">F15*I15</f>
        <v>0</v>
      </c>
    </row>
    <row r="16" spans="1:13" x14ac:dyDescent="0.3">
      <c r="A16" s="78">
        <v>10</v>
      </c>
      <c r="B16" s="1" t="s">
        <v>146</v>
      </c>
      <c r="C16" s="2" t="s">
        <v>3</v>
      </c>
      <c r="D16" s="32"/>
      <c r="E16" s="32"/>
      <c r="F16" s="2">
        <v>50</v>
      </c>
      <c r="G16" s="6" t="s">
        <v>446</v>
      </c>
      <c r="H16" s="60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533</v>
      </c>
      <c r="C17" s="2" t="s">
        <v>3</v>
      </c>
      <c r="D17" s="32"/>
      <c r="E17" s="32"/>
      <c r="F17" s="2">
        <v>50</v>
      </c>
      <c r="G17" s="6" t="s">
        <v>446</v>
      </c>
      <c r="H17" s="60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534</v>
      </c>
      <c r="C18" s="2" t="s">
        <v>3</v>
      </c>
      <c r="D18" s="32"/>
      <c r="E18" s="32"/>
      <c r="F18" s="2">
        <v>10</v>
      </c>
      <c r="G18" s="6" t="s">
        <v>446</v>
      </c>
      <c r="H18" s="60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4</v>
      </c>
      <c r="C19" s="2" t="s">
        <v>3</v>
      </c>
      <c r="D19" s="32"/>
      <c r="E19" s="32"/>
      <c r="F19" s="2">
        <v>100</v>
      </c>
      <c r="G19" s="6" t="s">
        <v>446</v>
      </c>
      <c r="H19" s="60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5</v>
      </c>
      <c r="C20" s="2" t="s">
        <v>3</v>
      </c>
      <c r="D20" s="32"/>
      <c r="E20" s="32"/>
      <c r="F20" s="2">
        <v>500</v>
      </c>
      <c r="G20" s="6" t="s">
        <v>446</v>
      </c>
      <c r="H20" s="60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129</v>
      </c>
      <c r="C21" s="2" t="s">
        <v>3</v>
      </c>
      <c r="D21" s="32"/>
      <c r="E21" s="32"/>
      <c r="F21" s="2">
        <v>20</v>
      </c>
      <c r="G21" s="6" t="s">
        <v>446</v>
      </c>
      <c r="H21" s="60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130</v>
      </c>
      <c r="C22" s="2" t="s">
        <v>3</v>
      </c>
      <c r="D22" s="32"/>
      <c r="E22" s="32"/>
      <c r="F22" s="2">
        <v>10</v>
      </c>
      <c r="G22" s="6" t="s">
        <v>446</v>
      </c>
      <c r="H22" s="60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6</v>
      </c>
      <c r="C23" s="2" t="s">
        <v>3</v>
      </c>
      <c r="D23" s="32"/>
      <c r="E23" s="32"/>
      <c r="F23" s="2">
        <v>30</v>
      </c>
      <c r="G23" s="6" t="s">
        <v>446</v>
      </c>
      <c r="H23" s="60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78">
        <v>18</v>
      </c>
      <c r="B24" s="1" t="s">
        <v>52</v>
      </c>
      <c r="C24" s="2" t="s">
        <v>3</v>
      </c>
      <c r="D24" s="32"/>
      <c r="E24" s="32"/>
      <c r="F24" s="2">
        <v>10</v>
      </c>
      <c r="G24" s="6" t="s">
        <v>446</v>
      </c>
      <c r="H24" s="60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78">
        <v>19</v>
      </c>
      <c r="B25" s="14" t="s">
        <v>169</v>
      </c>
      <c r="C25" s="2" t="s">
        <v>3</v>
      </c>
      <c r="D25" s="32"/>
      <c r="E25" s="32"/>
      <c r="F25" s="2">
        <v>30</v>
      </c>
      <c r="G25" s="6" t="s">
        <v>446</v>
      </c>
      <c r="H25" s="60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126</v>
      </c>
      <c r="C26" s="2" t="s">
        <v>59</v>
      </c>
      <c r="D26" s="31"/>
      <c r="E26" s="32"/>
      <c r="F26" s="2">
        <v>5</v>
      </c>
      <c r="G26" s="6" t="s">
        <v>446</v>
      </c>
      <c r="H26" s="60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7</v>
      </c>
      <c r="C27" s="2" t="s">
        <v>3</v>
      </c>
      <c r="D27" s="32"/>
      <c r="E27" s="32"/>
      <c r="F27" s="2">
        <v>100</v>
      </c>
      <c r="G27" s="6" t="s">
        <v>446</v>
      </c>
      <c r="H27" s="60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114</v>
      </c>
      <c r="C28" s="2" t="s">
        <v>3</v>
      </c>
      <c r="D28" s="32"/>
      <c r="E28" s="32"/>
      <c r="F28" s="2">
        <v>5</v>
      </c>
      <c r="G28" s="6" t="s">
        <v>446</v>
      </c>
      <c r="H28" s="60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4" t="s">
        <v>171</v>
      </c>
      <c r="C29" s="2" t="s">
        <v>3</v>
      </c>
      <c r="D29" s="32"/>
      <c r="E29" s="32"/>
      <c r="F29" s="15">
        <v>60</v>
      </c>
      <c r="G29" s="6" t="s">
        <v>446</v>
      </c>
      <c r="H29" s="60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4" t="s">
        <v>167</v>
      </c>
      <c r="C30" s="2" t="s">
        <v>3</v>
      </c>
      <c r="D30" s="32"/>
      <c r="E30" s="32"/>
      <c r="F30" s="2">
        <v>10</v>
      </c>
      <c r="G30" s="6" t="s">
        <v>446</v>
      </c>
      <c r="H30" s="60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ht="14.25" customHeight="1" x14ac:dyDescent="0.3">
      <c r="A31" s="78">
        <v>25</v>
      </c>
      <c r="B31" s="14" t="s">
        <v>170</v>
      </c>
      <c r="C31" s="2" t="s">
        <v>3</v>
      </c>
      <c r="D31" s="32"/>
      <c r="E31" s="32"/>
      <c r="F31" s="99">
        <v>70</v>
      </c>
      <c r="G31" s="6" t="s">
        <v>446</v>
      </c>
      <c r="H31" s="60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ht="15" customHeight="1" x14ac:dyDescent="0.3">
      <c r="A32" s="78">
        <v>26</v>
      </c>
      <c r="B32" s="1" t="s">
        <v>45</v>
      </c>
      <c r="C32" s="2" t="s">
        <v>3</v>
      </c>
      <c r="D32" s="32"/>
      <c r="E32" s="32"/>
      <c r="F32" s="2">
        <v>100</v>
      </c>
      <c r="G32" s="6" t="s">
        <v>446</v>
      </c>
      <c r="H32" s="60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ht="15" customHeight="1" x14ac:dyDescent="0.3">
      <c r="A33" s="78">
        <v>27</v>
      </c>
      <c r="B33" s="1" t="s">
        <v>49</v>
      </c>
      <c r="C33" s="2" t="s">
        <v>3</v>
      </c>
      <c r="D33" s="32"/>
      <c r="E33" s="32"/>
      <c r="F33" s="2">
        <v>5</v>
      </c>
      <c r="G33" s="6" t="s">
        <v>446</v>
      </c>
      <c r="H33" s="60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ht="14.25" customHeight="1" x14ac:dyDescent="0.3">
      <c r="A34" s="78">
        <v>28</v>
      </c>
      <c r="B34" s="1" t="s">
        <v>54</v>
      </c>
      <c r="C34" s="2" t="s">
        <v>3</v>
      </c>
      <c r="D34" s="32"/>
      <c r="E34" s="32"/>
      <c r="F34" s="2">
        <v>30</v>
      </c>
      <c r="G34" s="6" t="s">
        <v>446</v>
      </c>
      <c r="H34" s="60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ht="14.25" customHeight="1" x14ac:dyDescent="0.3">
      <c r="A35" s="78">
        <v>29</v>
      </c>
      <c r="B35" s="1" t="s">
        <v>29</v>
      </c>
      <c r="C35" s="2" t="s">
        <v>3</v>
      </c>
      <c r="D35" s="32"/>
      <c r="E35" s="32"/>
      <c r="F35" s="2">
        <v>50</v>
      </c>
      <c r="G35" s="6" t="s">
        <v>446</v>
      </c>
      <c r="H35" s="60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ht="14.25" customHeight="1" x14ac:dyDescent="0.3">
      <c r="A36" s="78">
        <v>30</v>
      </c>
      <c r="B36" s="1" t="s">
        <v>30</v>
      </c>
      <c r="C36" s="2" t="s">
        <v>3</v>
      </c>
      <c r="D36" s="32"/>
      <c r="E36" s="32"/>
      <c r="F36" s="2">
        <v>50</v>
      </c>
      <c r="G36" s="6" t="s">
        <v>446</v>
      </c>
      <c r="H36" s="60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ht="14.25" customHeight="1" x14ac:dyDescent="0.3">
      <c r="A37" s="78">
        <v>31</v>
      </c>
      <c r="B37" s="1" t="s">
        <v>86</v>
      </c>
      <c r="C37" s="2" t="s">
        <v>3</v>
      </c>
      <c r="D37" s="32"/>
      <c r="E37" s="32"/>
      <c r="F37" s="2">
        <v>5</v>
      </c>
      <c r="G37" s="6" t="s">
        <v>446</v>
      </c>
      <c r="H37" s="60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ht="14.25" customHeight="1" x14ac:dyDescent="0.3">
      <c r="A38" s="78">
        <v>32</v>
      </c>
      <c r="B38" s="1" t="s">
        <v>31</v>
      </c>
      <c r="C38" s="2" t="s">
        <v>3</v>
      </c>
      <c r="D38" s="32"/>
      <c r="E38" s="32"/>
      <c r="F38" s="2">
        <v>50</v>
      </c>
      <c r="G38" s="6" t="s">
        <v>446</v>
      </c>
      <c r="H38" s="60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ht="14.25" customHeight="1" x14ac:dyDescent="0.3">
      <c r="A39" s="78">
        <v>33</v>
      </c>
      <c r="B39" s="1" t="s">
        <v>32</v>
      </c>
      <c r="C39" s="2" t="s">
        <v>3</v>
      </c>
      <c r="D39" s="32"/>
      <c r="E39" s="48"/>
      <c r="F39" s="2">
        <v>200</v>
      </c>
      <c r="G39" s="6" t="s">
        <v>446</v>
      </c>
      <c r="H39" s="60"/>
      <c r="I39" s="52">
        <f t="shared" si="0"/>
        <v>0</v>
      </c>
      <c r="J39" s="36"/>
      <c r="K39" s="52">
        <f t="shared" si="1"/>
        <v>0</v>
      </c>
      <c r="L39" s="7">
        <f t="shared" si="2"/>
        <v>0</v>
      </c>
      <c r="M39" s="79">
        <f t="shared" si="3"/>
        <v>0</v>
      </c>
    </row>
    <row r="40" spans="1:13" ht="14.25" customHeight="1" x14ac:dyDescent="0.3">
      <c r="A40" s="78">
        <v>34</v>
      </c>
      <c r="B40" s="1" t="s">
        <v>53</v>
      </c>
      <c r="C40" s="2" t="s">
        <v>3</v>
      </c>
      <c r="D40" s="32"/>
      <c r="E40" s="32"/>
      <c r="F40" s="2">
        <v>25</v>
      </c>
      <c r="G40" s="6" t="s">
        <v>446</v>
      </c>
      <c r="H40" s="60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ht="14.25" customHeight="1" x14ac:dyDescent="0.3">
      <c r="A41" s="78">
        <v>35</v>
      </c>
      <c r="B41" s="1" t="s">
        <v>73</v>
      </c>
      <c r="C41" s="2" t="s">
        <v>3</v>
      </c>
      <c r="D41" s="32"/>
      <c r="E41" s="32"/>
      <c r="F41" s="2">
        <v>10</v>
      </c>
      <c r="G41" s="6" t="s">
        <v>446</v>
      </c>
      <c r="H41" s="60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ht="14.25" customHeight="1" x14ac:dyDescent="0.3">
      <c r="A42" s="78">
        <v>36</v>
      </c>
      <c r="B42" s="1" t="s">
        <v>145</v>
      </c>
      <c r="C42" s="2" t="s">
        <v>3</v>
      </c>
      <c r="D42" s="32"/>
      <c r="E42" s="32"/>
      <c r="F42" s="2">
        <v>2</v>
      </c>
      <c r="G42" s="6" t="s">
        <v>446</v>
      </c>
      <c r="H42" s="60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x14ac:dyDescent="0.3">
      <c r="A43" s="78">
        <v>37</v>
      </c>
      <c r="B43" s="1" t="s">
        <v>144</v>
      </c>
      <c r="C43" s="2" t="s">
        <v>3</v>
      </c>
      <c r="D43" s="32"/>
      <c r="E43" s="32"/>
      <c r="F43" s="2">
        <v>2</v>
      </c>
      <c r="G43" s="6" t="s">
        <v>446</v>
      </c>
      <c r="H43" s="60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x14ac:dyDescent="0.3">
      <c r="A44" s="78">
        <v>38</v>
      </c>
      <c r="B44" s="1" t="s">
        <v>311</v>
      </c>
      <c r="C44" s="2" t="s">
        <v>59</v>
      </c>
      <c r="D44" s="31"/>
      <c r="E44" s="32"/>
      <c r="F44" s="2">
        <v>20</v>
      </c>
      <c r="G44" s="6" t="s">
        <v>446</v>
      </c>
      <c r="H44" s="60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x14ac:dyDescent="0.3">
      <c r="A45" s="78">
        <v>39</v>
      </c>
      <c r="B45" s="1" t="s">
        <v>346</v>
      </c>
      <c r="C45" s="2" t="s">
        <v>3</v>
      </c>
      <c r="D45" s="31"/>
      <c r="E45" s="32"/>
      <c r="F45" s="2">
        <v>100</v>
      </c>
      <c r="G45" s="6" t="s">
        <v>446</v>
      </c>
      <c r="H45" s="60"/>
      <c r="I45" s="52">
        <f t="shared" si="0"/>
        <v>0</v>
      </c>
      <c r="J45" s="36"/>
      <c r="K45" s="52">
        <f t="shared" si="1"/>
        <v>0</v>
      </c>
      <c r="L45" s="7">
        <f t="shared" si="2"/>
        <v>0</v>
      </c>
      <c r="M45" s="79">
        <f t="shared" si="3"/>
        <v>0</v>
      </c>
    </row>
    <row r="46" spans="1:13" x14ac:dyDescent="0.3">
      <c r="A46" s="78">
        <v>40</v>
      </c>
      <c r="B46" s="1" t="s">
        <v>347</v>
      </c>
      <c r="C46" s="2" t="s">
        <v>3</v>
      </c>
      <c r="D46" s="31"/>
      <c r="E46" s="32"/>
      <c r="F46" s="2">
        <v>100</v>
      </c>
      <c r="G46" s="6" t="s">
        <v>446</v>
      </c>
      <c r="H46" s="60"/>
      <c r="I46" s="52">
        <f t="shared" si="0"/>
        <v>0</v>
      </c>
      <c r="J46" s="36"/>
      <c r="K46" s="52">
        <f t="shared" si="1"/>
        <v>0</v>
      </c>
      <c r="L46" s="7">
        <f t="shared" si="2"/>
        <v>0</v>
      </c>
      <c r="M46" s="79">
        <f t="shared" si="3"/>
        <v>0</v>
      </c>
    </row>
    <row r="47" spans="1:13" x14ac:dyDescent="0.3">
      <c r="A47" s="78">
        <v>41</v>
      </c>
      <c r="B47" s="1" t="s">
        <v>9</v>
      </c>
      <c r="C47" s="2" t="s">
        <v>3</v>
      </c>
      <c r="D47" s="32"/>
      <c r="E47" s="32"/>
      <c r="F47" s="2">
        <v>50</v>
      </c>
      <c r="G47" s="6" t="s">
        <v>446</v>
      </c>
      <c r="H47" s="60"/>
      <c r="I47" s="52">
        <f t="shared" si="0"/>
        <v>0</v>
      </c>
      <c r="J47" s="36"/>
      <c r="K47" s="52">
        <f t="shared" si="1"/>
        <v>0</v>
      </c>
      <c r="L47" s="7">
        <f t="shared" si="2"/>
        <v>0</v>
      </c>
      <c r="M47" s="79">
        <f t="shared" si="3"/>
        <v>0</v>
      </c>
    </row>
    <row r="48" spans="1:13" x14ac:dyDescent="0.3">
      <c r="A48" s="78">
        <v>42</v>
      </c>
      <c r="B48" s="1" t="s">
        <v>34</v>
      </c>
      <c r="C48" s="2" t="s">
        <v>3</v>
      </c>
      <c r="D48" s="32"/>
      <c r="E48" s="32"/>
      <c r="F48" s="2">
        <v>50</v>
      </c>
      <c r="G48" s="6" t="s">
        <v>446</v>
      </c>
      <c r="H48" s="60"/>
      <c r="I48" s="52">
        <f t="shared" si="0"/>
        <v>0</v>
      </c>
      <c r="J48" s="36"/>
      <c r="K48" s="52">
        <f t="shared" si="1"/>
        <v>0</v>
      </c>
      <c r="L48" s="7">
        <f t="shared" si="2"/>
        <v>0</v>
      </c>
      <c r="M48" s="79">
        <f t="shared" si="3"/>
        <v>0</v>
      </c>
    </row>
    <row r="49" spans="1:13" x14ac:dyDescent="0.3">
      <c r="A49" s="78">
        <v>43</v>
      </c>
      <c r="B49" s="1" t="s">
        <v>35</v>
      </c>
      <c r="C49" s="2" t="s">
        <v>3</v>
      </c>
      <c r="D49" s="32"/>
      <c r="E49" s="32"/>
      <c r="F49" s="15">
        <v>100</v>
      </c>
      <c r="G49" s="6" t="s">
        <v>446</v>
      </c>
      <c r="H49" s="60"/>
      <c r="I49" s="52">
        <f t="shared" si="0"/>
        <v>0</v>
      </c>
      <c r="J49" s="36"/>
      <c r="K49" s="52">
        <f t="shared" si="1"/>
        <v>0</v>
      </c>
      <c r="L49" s="7">
        <f t="shared" si="2"/>
        <v>0</v>
      </c>
      <c r="M49" s="79">
        <f t="shared" si="3"/>
        <v>0</v>
      </c>
    </row>
    <row r="50" spans="1:13" x14ac:dyDescent="0.3">
      <c r="A50" s="78">
        <v>44</v>
      </c>
      <c r="B50" s="1" t="s">
        <v>25</v>
      </c>
      <c r="C50" s="2" t="s">
        <v>3</v>
      </c>
      <c r="D50" s="32"/>
      <c r="E50" s="32"/>
      <c r="F50" s="2">
        <v>30</v>
      </c>
      <c r="G50" s="6" t="s">
        <v>446</v>
      </c>
      <c r="H50" s="60"/>
      <c r="I50" s="52">
        <f t="shared" si="0"/>
        <v>0</v>
      </c>
      <c r="J50" s="36"/>
      <c r="K50" s="52">
        <f t="shared" si="1"/>
        <v>0</v>
      </c>
      <c r="L50" s="7">
        <f t="shared" si="2"/>
        <v>0</v>
      </c>
      <c r="M50" s="79">
        <f t="shared" si="3"/>
        <v>0</v>
      </c>
    </row>
    <row r="51" spans="1:13" x14ac:dyDescent="0.3">
      <c r="A51" s="78">
        <v>45</v>
      </c>
      <c r="B51" s="1" t="s">
        <v>10</v>
      </c>
      <c r="C51" s="2" t="s">
        <v>3</v>
      </c>
      <c r="D51" s="32"/>
      <c r="E51" s="48"/>
      <c r="F51" s="2">
        <v>100</v>
      </c>
      <c r="G51" s="6" t="s">
        <v>446</v>
      </c>
      <c r="H51" s="60"/>
      <c r="I51" s="52">
        <f t="shared" si="0"/>
        <v>0</v>
      </c>
      <c r="J51" s="36"/>
      <c r="K51" s="52">
        <f t="shared" si="1"/>
        <v>0</v>
      </c>
      <c r="L51" s="7">
        <f t="shared" si="2"/>
        <v>0</v>
      </c>
      <c r="M51" s="79">
        <f t="shared" si="3"/>
        <v>0</v>
      </c>
    </row>
    <row r="52" spans="1:13" x14ac:dyDescent="0.3">
      <c r="A52" s="78">
        <v>46</v>
      </c>
      <c r="B52" s="1" t="s">
        <v>8</v>
      </c>
      <c r="C52" s="2" t="s">
        <v>3</v>
      </c>
      <c r="D52" s="32"/>
      <c r="E52" s="32"/>
      <c r="F52" s="2">
        <v>5</v>
      </c>
      <c r="G52" s="6" t="s">
        <v>446</v>
      </c>
      <c r="H52" s="60"/>
      <c r="I52" s="52">
        <f t="shared" si="0"/>
        <v>0</v>
      </c>
      <c r="J52" s="36"/>
      <c r="K52" s="52">
        <f t="shared" si="1"/>
        <v>0</v>
      </c>
      <c r="L52" s="7">
        <f t="shared" si="2"/>
        <v>0</v>
      </c>
      <c r="M52" s="79">
        <f t="shared" si="3"/>
        <v>0</v>
      </c>
    </row>
    <row r="53" spans="1:13" x14ac:dyDescent="0.3">
      <c r="A53" s="78">
        <v>47</v>
      </c>
      <c r="B53" s="1" t="s">
        <v>11</v>
      </c>
      <c r="C53" s="2" t="s">
        <v>3</v>
      </c>
      <c r="D53" s="32"/>
      <c r="E53" s="34"/>
      <c r="F53" s="2">
        <v>1000</v>
      </c>
      <c r="G53" s="6" t="s">
        <v>446</v>
      </c>
      <c r="H53" s="60"/>
      <c r="I53" s="52">
        <f t="shared" si="0"/>
        <v>0</v>
      </c>
      <c r="J53" s="36"/>
      <c r="K53" s="52">
        <f t="shared" si="1"/>
        <v>0</v>
      </c>
      <c r="L53" s="7">
        <f t="shared" si="2"/>
        <v>0</v>
      </c>
      <c r="M53" s="79">
        <f t="shared" si="3"/>
        <v>0</v>
      </c>
    </row>
    <row r="54" spans="1:13" x14ac:dyDescent="0.3">
      <c r="A54" s="78">
        <v>48</v>
      </c>
      <c r="B54" t="s">
        <v>131</v>
      </c>
      <c r="C54" s="2" t="s">
        <v>3</v>
      </c>
      <c r="D54" s="32"/>
      <c r="E54" s="32"/>
      <c r="F54" s="2">
        <v>200</v>
      </c>
      <c r="G54" s="6" t="s">
        <v>446</v>
      </c>
      <c r="H54" s="60"/>
      <c r="I54" s="52">
        <f t="shared" si="0"/>
        <v>0</v>
      </c>
      <c r="J54" s="36"/>
      <c r="K54" s="52">
        <f t="shared" si="1"/>
        <v>0</v>
      </c>
      <c r="L54" s="7">
        <f t="shared" si="2"/>
        <v>0</v>
      </c>
      <c r="M54" s="79">
        <f t="shared" si="3"/>
        <v>0</v>
      </c>
    </row>
    <row r="55" spans="1:13" x14ac:dyDescent="0.3">
      <c r="A55" s="78">
        <v>49</v>
      </c>
      <c r="B55" s="1" t="s">
        <v>176</v>
      </c>
      <c r="C55" s="2" t="s">
        <v>3</v>
      </c>
      <c r="D55" s="32"/>
      <c r="E55" s="32"/>
      <c r="F55" s="2">
        <v>50</v>
      </c>
      <c r="G55" s="6" t="s">
        <v>446</v>
      </c>
      <c r="H55" s="60"/>
      <c r="I55" s="52">
        <f t="shared" si="0"/>
        <v>0</v>
      </c>
      <c r="J55" s="36"/>
      <c r="K55" s="52">
        <f t="shared" si="1"/>
        <v>0</v>
      </c>
      <c r="L55" s="7">
        <f t="shared" si="2"/>
        <v>0</v>
      </c>
      <c r="M55" s="79">
        <f t="shared" si="3"/>
        <v>0</v>
      </c>
    </row>
    <row r="56" spans="1:13" x14ac:dyDescent="0.3">
      <c r="A56" s="78">
        <v>50</v>
      </c>
      <c r="B56" s="1" t="s">
        <v>619</v>
      </c>
      <c r="C56" s="2" t="s">
        <v>3</v>
      </c>
      <c r="D56" s="32"/>
      <c r="E56" s="32"/>
      <c r="F56" s="2">
        <v>50</v>
      </c>
      <c r="G56" s="6" t="s">
        <v>191</v>
      </c>
      <c r="H56" s="60"/>
      <c r="I56" s="52">
        <f t="shared" ref="I56" si="8">H56*(J56+1)</f>
        <v>0</v>
      </c>
      <c r="J56" s="36"/>
      <c r="K56" s="52">
        <f t="shared" ref="K56" si="9">I56-H56</f>
        <v>0</v>
      </c>
      <c r="L56" s="7">
        <f t="shared" ref="L56" si="10">F56*H56</f>
        <v>0</v>
      </c>
      <c r="M56" s="79">
        <f t="shared" ref="M56" si="11">F56*I56</f>
        <v>0</v>
      </c>
    </row>
    <row r="57" spans="1:13" x14ac:dyDescent="0.3">
      <c r="A57" s="78">
        <v>51</v>
      </c>
      <c r="B57" s="1" t="s">
        <v>12</v>
      </c>
      <c r="C57" s="2" t="s">
        <v>3</v>
      </c>
      <c r="D57" s="32"/>
      <c r="E57" s="32"/>
      <c r="F57" s="2">
        <v>200</v>
      </c>
      <c r="G57" s="6" t="s">
        <v>446</v>
      </c>
      <c r="H57" s="60"/>
      <c r="I57" s="52">
        <f t="shared" si="0"/>
        <v>0</v>
      </c>
      <c r="J57" s="36"/>
      <c r="K57" s="52">
        <f t="shared" si="1"/>
        <v>0</v>
      </c>
      <c r="L57" s="7">
        <f t="shared" si="2"/>
        <v>0</v>
      </c>
      <c r="M57" s="79">
        <f t="shared" si="3"/>
        <v>0</v>
      </c>
    </row>
    <row r="58" spans="1:13" x14ac:dyDescent="0.3">
      <c r="A58" s="78">
        <v>52</v>
      </c>
      <c r="B58" s="14" t="s">
        <v>168</v>
      </c>
      <c r="C58" s="2" t="s">
        <v>3</v>
      </c>
      <c r="D58" s="32"/>
      <c r="E58" s="32"/>
      <c r="F58" s="2">
        <v>30</v>
      </c>
      <c r="G58" s="6" t="s">
        <v>446</v>
      </c>
      <c r="H58" s="60"/>
      <c r="I58" s="52">
        <f t="shared" si="0"/>
        <v>0</v>
      </c>
      <c r="J58" s="36"/>
      <c r="K58" s="52">
        <f t="shared" si="1"/>
        <v>0</v>
      </c>
      <c r="L58" s="7">
        <f t="shared" si="2"/>
        <v>0</v>
      </c>
      <c r="M58" s="79">
        <f t="shared" si="3"/>
        <v>0</v>
      </c>
    </row>
    <row r="59" spans="1:13" x14ac:dyDescent="0.3">
      <c r="A59" s="78">
        <v>53</v>
      </c>
      <c r="B59" s="1" t="s">
        <v>38</v>
      </c>
      <c r="C59" s="2" t="s">
        <v>3</v>
      </c>
      <c r="D59" s="32"/>
      <c r="E59" s="32"/>
      <c r="F59" s="2">
        <v>30</v>
      </c>
      <c r="G59" s="6" t="s">
        <v>446</v>
      </c>
      <c r="H59" s="60"/>
      <c r="I59" s="52">
        <f t="shared" si="0"/>
        <v>0</v>
      </c>
      <c r="J59" s="36"/>
      <c r="K59" s="52">
        <f t="shared" si="1"/>
        <v>0</v>
      </c>
      <c r="L59" s="7">
        <f t="shared" si="2"/>
        <v>0</v>
      </c>
      <c r="M59" s="79">
        <f t="shared" si="3"/>
        <v>0</v>
      </c>
    </row>
    <row r="60" spans="1:13" x14ac:dyDescent="0.3">
      <c r="A60" s="78">
        <v>54</v>
      </c>
      <c r="B60" s="1" t="s">
        <v>39</v>
      </c>
      <c r="C60" s="2" t="s">
        <v>3</v>
      </c>
      <c r="D60" s="32"/>
      <c r="E60" s="32"/>
      <c r="F60" s="2">
        <v>80</v>
      </c>
      <c r="G60" s="6" t="s">
        <v>446</v>
      </c>
      <c r="H60" s="60"/>
      <c r="I60" s="52">
        <f t="shared" si="0"/>
        <v>0</v>
      </c>
      <c r="J60" s="36"/>
      <c r="K60" s="52">
        <f t="shared" si="1"/>
        <v>0</v>
      </c>
      <c r="L60" s="7">
        <f t="shared" si="2"/>
        <v>0</v>
      </c>
      <c r="M60" s="79">
        <f t="shared" si="3"/>
        <v>0</v>
      </c>
    </row>
    <row r="61" spans="1:13" x14ac:dyDescent="0.3">
      <c r="A61" s="78">
        <v>55</v>
      </c>
      <c r="B61" s="1" t="s">
        <v>623</v>
      </c>
      <c r="C61" s="2" t="s">
        <v>3</v>
      </c>
      <c r="D61" s="32"/>
      <c r="E61" s="32"/>
      <c r="F61" s="2">
        <v>3</v>
      </c>
      <c r="G61" s="6" t="s">
        <v>191</v>
      </c>
      <c r="H61" s="60"/>
      <c r="I61" s="52">
        <f t="shared" ref="I61" si="12">H61*(J61+1)</f>
        <v>0</v>
      </c>
      <c r="J61" s="36"/>
      <c r="K61" s="52">
        <f t="shared" ref="K61" si="13">I61-H61</f>
        <v>0</v>
      </c>
      <c r="L61" s="7">
        <f t="shared" ref="L61" si="14">F61*H61</f>
        <v>0</v>
      </c>
      <c r="M61" s="79">
        <f t="shared" ref="M61" si="15">F61*I61</f>
        <v>0</v>
      </c>
    </row>
    <row r="62" spans="1:13" x14ac:dyDescent="0.3">
      <c r="A62" s="78">
        <v>56</v>
      </c>
      <c r="B62" s="1" t="s">
        <v>55</v>
      </c>
      <c r="C62" s="2" t="s">
        <v>3</v>
      </c>
      <c r="D62" s="32"/>
      <c r="E62" s="32"/>
      <c r="F62" s="2">
        <v>100</v>
      </c>
      <c r="G62" s="6" t="s">
        <v>446</v>
      </c>
      <c r="H62" s="60"/>
      <c r="I62" s="52">
        <f t="shared" si="0"/>
        <v>0</v>
      </c>
      <c r="J62" s="36"/>
      <c r="K62" s="52">
        <f t="shared" si="1"/>
        <v>0</v>
      </c>
      <c r="L62" s="7">
        <f t="shared" si="2"/>
        <v>0</v>
      </c>
      <c r="M62" s="79">
        <f t="shared" si="3"/>
        <v>0</v>
      </c>
    </row>
    <row r="63" spans="1:13" x14ac:dyDescent="0.3">
      <c r="A63" s="78">
        <v>57</v>
      </c>
      <c r="B63" t="s">
        <v>449</v>
      </c>
      <c r="C63" s="2" t="s">
        <v>3</v>
      </c>
      <c r="D63" s="39"/>
      <c r="E63" s="40"/>
      <c r="F63" s="115">
        <v>5</v>
      </c>
      <c r="G63" s="6" t="s">
        <v>446</v>
      </c>
      <c r="H63" s="60"/>
      <c r="I63" s="52">
        <f t="shared" si="0"/>
        <v>0</v>
      </c>
      <c r="J63" s="36"/>
      <c r="K63" s="52">
        <f t="shared" si="1"/>
        <v>0</v>
      </c>
      <c r="L63" s="7">
        <f t="shared" si="2"/>
        <v>0</v>
      </c>
      <c r="M63" s="79">
        <f t="shared" si="3"/>
        <v>0</v>
      </c>
    </row>
    <row r="64" spans="1:13" x14ac:dyDescent="0.3">
      <c r="A64" s="78">
        <v>58</v>
      </c>
      <c r="B64" s="1" t="s">
        <v>44</v>
      </c>
      <c r="C64" s="2" t="s">
        <v>3</v>
      </c>
      <c r="D64" s="32"/>
      <c r="E64" s="32"/>
      <c r="F64" s="2">
        <v>100</v>
      </c>
      <c r="G64" s="6" t="s">
        <v>446</v>
      </c>
      <c r="H64" s="60"/>
      <c r="I64" s="52">
        <f t="shared" si="0"/>
        <v>0</v>
      </c>
      <c r="J64" s="36"/>
      <c r="K64" s="52">
        <f t="shared" si="1"/>
        <v>0</v>
      </c>
      <c r="L64" s="7">
        <f t="shared" si="2"/>
        <v>0</v>
      </c>
      <c r="M64" s="79">
        <f t="shared" si="3"/>
        <v>0</v>
      </c>
    </row>
    <row r="65" spans="1:13" x14ac:dyDescent="0.3">
      <c r="A65" s="78">
        <v>59</v>
      </c>
      <c r="B65" s="1" t="s">
        <v>36</v>
      </c>
      <c r="C65" s="2" t="s">
        <v>3</v>
      </c>
      <c r="D65" s="32"/>
      <c r="E65" s="32"/>
      <c r="F65" s="2">
        <v>10</v>
      </c>
      <c r="G65" s="6" t="s">
        <v>446</v>
      </c>
      <c r="H65" s="60"/>
      <c r="I65" s="52">
        <f t="shared" si="0"/>
        <v>0</v>
      </c>
      <c r="J65" s="36"/>
      <c r="K65" s="52">
        <f t="shared" si="1"/>
        <v>0</v>
      </c>
      <c r="L65" s="7">
        <f t="shared" si="2"/>
        <v>0</v>
      </c>
      <c r="M65" s="79">
        <f t="shared" si="3"/>
        <v>0</v>
      </c>
    </row>
    <row r="66" spans="1:13" x14ac:dyDescent="0.3">
      <c r="A66" s="78">
        <v>60</v>
      </c>
      <c r="B66" s="1" t="s">
        <v>40</v>
      </c>
      <c r="C66" s="2" t="s">
        <v>3</v>
      </c>
      <c r="D66" s="32"/>
      <c r="E66" s="32"/>
      <c r="F66" s="2">
        <v>40</v>
      </c>
      <c r="G66" s="6" t="s">
        <v>446</v>
      </c>
      <c r="H66" s="60"/>
      <c r="I66" s="52">
        <f t="shared" si="0"/>
        <v>0</v>
      </c>
      <c r="J66" s="36"/>
      <c r="K66" s="52">
        <f t="shared" si="1"/>
        <v>0</v>
      </c>
      <c r="L66" s="7">
        <f t="shared" si="2"/>
        <v>0</v>
      </c>
      <c r="M66" s="79">
        <f t="shared" si="3"/>
        <v>0</v>
      </c>
    </row>
    <row r="67" spans="1:13" x14ac:dyDescent="0.3">
      <c r="A67" s="78">
        <v>61</v>
      </c>
      <c r="B67" s="1" t="s">
        <v>56</v>
      </c>
      <c r="C67" s="2" t="s">
        <v>3</v>
      </c>
      <c r="D67" s="32"/>
      <c r="E67" s="32"/>
      <c r="F67" s="15">
        <v>20</v>
      </c>
      <c r="G67" s="6" t="s">
        <v>446</v>
      </c>
      <c r="H67" s="60"/>
      <c r="I67" s="52">
        <f t="shared" si="0"/>
        <v>0</v>
      </c>
      <c r="J67" s="36"/>
      <c r="K67" s="52">
        <f t="shared" si="1"/>
        <v>0</v>
      </c>
      <c r="L67" s="7">
        <f t="shared" si="2"/>
        <v>0</v>
      </c>
      <c r="M67" s="79">
        <f t="shared" si="3"/>
        <v>0</v>
      </c>
    </row>
    <row r="68" spans="1:13" x14ac:dyDescent="0.3">
      <c r="A68" s="78">
        <v>62</v>
      </c>
      <c r="B68" s="1" t="s">
        <v>115</v>
      </c>
      <c r="C68" s="2" t="s">
        <v>3</v>
      </c>
      <c r="D68" s="32"/>
      <c r="E68" s="32"/>
      <c r="F68" s="2">
        <v>30</v>
      </c>
      <c r="G68" s="6" t="s">
        <v>446</v>
      </c>
      <c r="H68" s="60"/>
      <c r="I68" s="52">
        <f t="shared" si="0"/>
        <v>0</v>
      </c>
      <c r="J68" s="36"/>
      <c r="K68" s="52">
        <f t="shared" si="1"/>
        <v>0</v>
      </c>
      <c r="L68" s="7">
        <f t="shared" si="2"/>
        <v>0</v>
      </c>
      <c r="M68" s="79">
        <f t="shared" si="3"/>
        <v>0</v>
      </c>
    </row>
    <row r="69" spans="1:13" x14ac:dyDescent="0.3">
      <c r="A69" s="78">
        <v>63</v>
      </c>
      <c r="B69" s="1" t="s">
        <v>535</v>
      </c>
      <c r="C69" s="2" t="s">
        <v>59</v>
      </c>
      <c r="D69" s="31"/>
      <c r="E69" s="32"/>
      <c r="F69" s="2">
        <v>5</v>
      </c>
      <c r="G69" s="6" t="s">
        <v>59</v>
      </c>
      <c r="H69" s="60"/>
      <c r="I69" s="52">
        <f t="shared" si="0"/>
        <v>0</v>
      </c>
      <c r="J69" s="36"/>
      <c r="K69" s="52">
        <f t="shared" si="1"/>
        <v>0</v>
      </c>
      <c r="L69" s="7">
        <f t="shared" si="2"/>
        <v>0</v>
      </c>
      <c r="M69" s="79">
        <f t="shared" si="3"/>
        <v>0</v>
      </c>
    </row>
    <row r="70" spans="1:13" x14ac:dyDescent="0.3">
      <c r="A70" s="78">
        <v>64</v>
      </c>
      <c r="B70" s="1" t="s">
        <v>37</v>
      </c>
      <c r="C70" s="2" t="s">
        <v>3</v>
      </c>
      <c r="D70" s="32"/>
      <c r="E70" s="32"/>
      <c r="F70" s="2">
        <v>50</v>
      </c>
      <c r="G70" s="6" t="s">
        <v>446</v>
      </c>
      <c r="H70" s="60"/>
      <c r="I70" s="52">
        <f t="shared" si="0"/>
        <v>0</v>
      </c>
      <c r="J70" s="36"/>
      <c r="K70" s="52">
        <f t="shared" si="1"/>
        <v>0</v>
      </c>
      <c r="L70" s="7">
        <f t="shared" si="2"/>
        <v>0</v>
      </c>
      <c r="M70" s="79">
        <f t="shared" si="3"/>
        <v>0</v>
      </c>
    </row>
    <row r="71" spans="1:13" x14ac:dyDescent="0.3">
      <c r="A71" s="78">
        <v>65</v>
      </c>
      <c r="B71" s="1" t="s">
        <v>13</v>
      </c>
      <c r="C71" s="2" t="s">
        <v>3</v>
      </c>
      <c r="D71" s="32"/>
      <c r="E71" s="32"/>
      <c r="F71" s="2">
        <v>50</v>
      </c>
      <c r="G71" s="6" t="s">
        <v>446</v>
      </c>
      <c r="H71" s="60"/>
      <c r="I71" s="52">
        <f t="shared" si="0"/>
        <v>0</v>
      </c>
      <c r="J71" s="36"/>
      <c r="K71" s="52">
        <f t="shared" si="1"/>
        <v>0</v>
      </c>
      <c r="L71" s="7">
        <f t="shared" si="2"/>
        <v>0</v>
      </c>
      <c r="M71" s="79">
        <f t="shared" si="3"/>
        <v>0</v>
      </c>
    </row>
    <row r="72" spans="1:13" x14ac:dyDescent="0.3">
      <c r="A72" s="78">
        <v>66</v>
      </c>
      <c r="B72" s="1" t="s">
        <v>51</v>
      </c>
      <c r="C72" s="2" t="s">
        <v>3</v>
      </c>
      <c r="D72" s="32"/>
      <c r="E72" s="32"/>
      <c r="F72" s="2">
        <v>50</v>
      </c>
      <c r="G72" s="6" t="s">
        <v>446</v>
      </c>
      <c r="H72" s="60"/>
      <c r="I72" s="52">
        <f t="shared" si="0"/>
        <v>0</v>
      </c>
      <c r="J72" s="36"/>
      <c r="K72" s="52">
        <f t="shared" si="1"/>
        <v>0</v>
      </c>
      <c r="L72" s="7">
        <f t="shared" si="2"/>
        <v>0</v>
      </c>
      <c r="M72" s="79">
        <f t="shared" si="3"/>
        <v>0</v>
      </c>
    </row>
    <row r="73" spans="1:13" x14ac:dyDescent="0.3">
      <c r="A73" s="78">
        <v>67</v>
      </c>
      <c r="B73" s="1" t="s">
        <v>14</v>
      </c>
      <c r="C73" s="2" t="s">
        <v>3</v>
      </c>
      <c r="D73" s="32"/>
      <c r="E73" s="32"/>
      <c r="F73" s="2">
        <v>10</v>
      </c>
      <c r="G73" s="6" t="s">
        <v>446</v>
      </c>
      <c r="H73" s="60"/>
      <c r="I73" s="52">
        <f t="shared" ref="I73:I78" si="16">H73*(J73+1)</f>
        <v>0</v>
      </c>
      <c r="J73" s="36"/>
      <c r="K73" s="52">
        <f t="shared" ref="K73:K111" si="17">I73-H73</f>
        <v>0</v>
      </c>
      <c r="L73" s="7">
        <f t="shared" ref="L73:L111" si="18">F73*H73</f>
        <v>0</v>
      </c>
      <c r="M73" s="79">
        <f t="shared" ref="M73:M111" si="19">F73*I73</f>
        <v>0</v>
      </c>
    </row>
    <row r="74" spans="1:13" x14ac:dyDescent="0.3">
      <c r="A74" s="78">
        <v>68</v>
      </c>
      <c r="B74" s="1" t="s">
        <v>136</v>
      </c>
      <c r="C74" s="2" t="s">
        <v>3</v>
      </c>
      <c r="D74" s="32"/>
      <c r="E74" s="32"/>
      <c r="F74" s="2">
        <v>10</v>
      </c>
      <c r="G74" s="6" t="s">
        <v>446</v>
      </c>
      <c r="H74" s="60"/>
      <c r="I74" s="52">
        <f t="shared" si="16"/>
        <v>0</v>
      </c>
      <c r="J74" s="36"/>
      <c r="K74" s="52">
        <f t="shared" si="17"/>
        <v>0</v>
      </c>
      <c r="L74" s="7">
        <f t="shared" si="18"/>
        <v>0</v>
      </c>
      <c r="M74" s="79">
        <f t="shared" si="19"/>
        <v>0</v>
      </c>
    </row>
    <row r="75" spans="1:13" x14ac:dyDescent="0.3">
      <c r="A75" s="78">
        <v>69</v>
      </c>
      <c r="B75" s="1" t="s">
        <v>42</v>
      </c>
      <c r="C75" s="2" t="s">
        <v>3</v>
      </c>
      <c r="D75" s="32"/>
      <c r="E75" s="32"/>
      <c r="F75" s="2">
        <v>10</v>
      </c>
      <c r="G75" s="6" t="s">
        <v>446</v>
      </c>
      <c r="H75" s="60"/>
      <c r="I75" s="52">
        <f t="shared" si="16"/>
        <v>0</v>
      </c>
      <c r="J75" s="36"/>
      <c r="K75" s="52">
        <f t="shared" si="17"/>
        <v>0</v>
      </c>
      <c r="L75" s="7">
        <f t="shared" si="18"/>
        <v>0</v>
      </c>
      <c r="M75" s="79">
        <f t="shared" si="19"/>
        <v>0</v>
      </c>
    </row>
    <row r="76" spans="1:13" x14ac:dyDescent="0.3">
      <c r="A76" s="78">
        <v>70</v>
      </c>
      <c r="B76" s="1" t="s">
        <v>16</v>
      </c>
      <c r="C76" s="2" t="s">
        <v>3</v>
      </c>
      <c r="D76" s="32"/>
      <c r="E76" s="32"/>
      <c r="F76" s="2">
        <v>50</v>
      </c>
      <c r="G76" s="6" t="s">
        <v>446</v>
      </c>
      <c r="H76" s="60"/>
      <c r="I76" s="52">
        <f t="shared" si="16"/>
        <v>0</v>
      </c>
      <c r="J76" s="36"/>
      <c r="K76" s="52">
        <f t="shared" si="17"/>
        <v>0</v>
      </c>
      <c r="L76" s="7">
        <f t="shared" si="18"/>
        <v>0</v>
      </c>
      <c r="M76" s="79">
        <f t="shared" si="19"/>
        <v>0</v>
      </c>
    </row>
    <row r="77" spans="1:13" x14ac:dyDescent="0.3">
      <c r="A77" s="78">
        <v>71</v>
      </c>
      <c r="B77" s="1" t="s">
        <v>17</v>
      </c>
      <c r="C77" s="2" t="s">
        <v>3</v>
      </c>
      <c r="D77" s="32"/>
      <c r="E77" s="32"/>
      <c r="F77" s="2">
        <v>50</v>
      </c>
      <c r="G77" s="6" t="s">
        <v>446</v>
      </c>
      <c r="H77" s="50"/>
      <c r="I77" s="52">
        <f t="shared" si="16"/>
        <v>0</v>
      </c>
      <c r="J77" s="51"/>
      <c r="K77" s="52">
        <f t="shared" si="17"/>
        <v>0</v>
      </c>
      <c r="L77" s="7">
        <f t="shared" si="18"/>
        <v>0</v>
      </c>
      <c r="M77" s="79">
        <f t="shared" si="19"/>
        <v>0</v>
      </c>
    </row>
    <row r="78" spans="1:13" x14ac:dyDescent="0.3">
      <c r="A78" s="78">
        <v>72</v>
      </c>
      <c r="B78" s="1" t="s">
        <v>15</v>
      </c>
      <c r="C78" s="2" t="s">
        <v>3</v>
      </c>
      <c r="D78" s="32"/>
      <c r="E78" s="32"/>
      <c r="F78" s="2">
        <v>50</v>
      </c>
      <c r="G78" s="6" t="s">
        <v>191</v>
      </c>
      <c r="H78" s="39"/>
      <c r="I78" s="52">
        <f t="shared" si="16"/>
        <v>0</v>
      </c>
      <c r="J78" s="39"/>
      <c r="K78" s="52">
        <f t="shared" si="17"/>
        <v>0</v>
      </c>
      <c r="L78" s="7">
        <f t="shared" si="18"/>
        <v>0</v>
      </c>
      <c r="M78" s="79">
        <f t="shared" si="19"/>
        <v>0</v>
      </c>
    </row>
    <row r="79" spans="1:13" x14ac:dyDescent="0.3">
      <c r="A79" s="78">
        <v>73</v>
      </c>
      <c r="B79" s="1" t="s">
        <v>620</v>
      </c>
      <c r="C79" s="2" t="s">
        <v>3</v>
      </c>
      <c r="D79" s="32"/>
      <c r="E79" s="32"/>
      <c r="F79" s="2">
        <v>20</v>
      </c>
      <c r="G79" s="6" t="s">
        <v>191</v>
      </c>
      <c r="H79" s="39"/>
      <c r="I79" s="52">
        <f t="shared" ref="I79" si="20">H79*(J79+1)</f>
        <v>0</v>
      </c>
      <c r="J79" s="39"/>
      <c r="K79" s="52">
        <f t="shared" ref="K79" si="21">I79-H79</f>
        <v>0</v>
      </c>
      <c r="L79" s="7">
        <f t="shared" ref="L79" si="22">F79*H79</f>
        <v>0</v>
      </c>
      <c r="M79" s="79">
        <f t="shared" ref="M79" si="23">F79*I79</f>
        <v>0</v>
      </c>
    </row>
    <row r="80" spans="1:13" x14ac:dyDescent="0.3">
      <c r="A80" s="78">
        <v>74</v>
      </c>
      <c r="B80" s="1" t="s">
        <v>18</v>
      </c>
      <c r="C80" s="2" t="s">
        <v>3</v>
      </c>
      <c r="D80" s="32"/>
      <c r="E80" s="32"/>
      <c r="F80" s="2">
        <v>300</v>
      </c>
      <c r="G80" s="6" t="s">
        <v>446</v>
      </c>
      <c r="H80" s="39"/>
      <c r="I80" s="52">
        <f t="shared" ref="I80:I111" si="24">H80*(J80+1)</f>
        <v>0</v>
      </c>
      <c r="J80" s="39"/>
      <c r="K80" s="52">
        <f t="shared" si="17"/>
        <v>0</v>
      </c>
      <c r="L80" s="7">
        <f t="shared" si="18"/>
        <v>0</v>
      </c>
      <c r="M80" s="79">
        <f t="shared" si="19"/>
        <v>0</v>
      </c>
    </row>
    <row r="81" spans="1:13" x14ac:dyDescent="0.3">
      <c r="A81" s="78">
        <v>75</v>
      </c>
      <c r="B81" s="1" t="s">
        <v>48</v>
      </c>
      <c r="C81" s="2" t="s">
        <v>3</v>
      </c>
      <c r="D81" s="32"/>
      <c r="E81" s="32"/>
      <c r="F81" s="15">
        <v>150</v>
      </c>
      <c r="G81" s="6" t="s">
        <v>191</v>
      </c>
      <c r="H81" s="39"/>
      <c r="I81" s="52">
        <f t="shared" si="24"/>
        <v>0</v>
      </c>
      <c r="J81" s="39"/>
      <c r="K81" s="52">
        <f t="shared" si="17"/>
        <v>0</v>
      </c>
      <c r="L81" s="7">
        <f t="shared" si="18"/>
        <v>0</v>
      </c>
      <c r="M81" s="79">
        <f t="shared" si="19"/>
        <v>0</v>
      </c>
    </row>
    <row r="82" spans="1:13" x14ac:dyDescent="0.3">
      <c r="A82" s="78">
        <v>76</v>
      </c>
      <c r="B82" s="1" t="s">
        <v>429</v>
      </c>
      <c r="C82" s="2" t="s">
        <v>3</v>
      </c>
      <c r="D82" s="32"/>
      <c r="E82" s="32"/>
      <c r="F82" s="2">
        <v>150</v>
      </c>
      <c r="G82" s="6" t="s">
        <v>191</v>
      </c>
      <c r="H82" s="39"/>
      <c r="I82" s="52">
        <f t="shared" si="24"/>
        <v>0</v>
      </c>
      <c r="J82" s="39"/>
      <c r="K82" s="52">
        <f t="shared" si="17"/>
        <v>0</v>
      </c>
      <c r="L82" s="7">
        <f t="shared" si="18"/>
        <v>0</v>
      </c>
      <c r="M82" s="79">
        <f t="shared" si="19"/>
        <v>0</v>
      </c>
    </row>
    <row r="83" spans="1:13" x14ac:dyDescent="0.3">
      <c r="A83" s="78">
        <v>77</v>
      </c>
      <c r="B83" s="1" t="s">
        <v>20</v>
      </c>
      <c r="C83" s="2" t="s">
        <v>3</v>
      </c>
      <c r="D83" s="32"/>
      <c r="E83" s="32"/>
      <c r="F83" s="2">
        <v>20</v>
      </c>
      <c r="G83" s="6" t="s">
        <v>191</v>
      </c>
      <c r="H83" s="39"/>
      <c r="I83" s="52">
        <f t="shared" si="24"/>
        <v>0</v>
      </c>
      <c r="J83" s="39"/>
      <c r="K83" s="52">
        <f t="shared" si="17"/>
        <v>0</v>
      </c>
      <c r="L83" s="7">
        <f t="shared" si="18"/>
        <v>0</v>
      </c>
      <c r="M83" s="79">
        <f t="shared" si="19"/>
        <v>0</v>
      </c>
    </row>
    <row r="84" spans="1:13" x14ac:dyDescent="0.3">
      <c r="A84" s="78">
        <v>78</v>
      </c>
      <c r="B84" s="1" t="s">
        <v>19</v>
      </c>
      <c r="C84" s="2" t="s">
        <v>3</v>
      </c>
      <c r="D84" s="32"/>
      <c r="E84" s="32"/>
      <c r="F84" s="2">
        <v>10</v>
      </c>
      <c r="G84" s="6" t="s">
        <v>191</v>
      </c>
      <c r="H84" s="39"/>
      <c r="I84" s="52">
        <f t="shared" si="24"/>
        <v>0</v>
      </c>
      <c r="J84" s="39"/>
      <c r="K84" s="52">
        <f t="shared" si="17"/>
        <v>0</v>
      </c>
      <c r="L84" s="7">
        <f t="shared" si="18"/>
        <v>0</v>
      </c>
      <c r="M84" s="79">
        <f t="shared" si="19"/>
        <v>0</v>
      </c>
    </row>
    <row r="85" spans="1:13" x14ac:dyDescent="0.3">
      <c r="A85" s="78">
        <v>79</v>
      </c>
      <c r="B85" s="1" t="s">
        <v>21</v>
      </c>
      <c r="C85" s="2" t="s">
        <v>3</v>
      </c>
      <c r="D85" s="32"/>
      <c r="E85" s="32"/>
      <c r="F85" s="2">
        <v>3</v>
      </c>
      <c r="G85" s="6" t="s">
        <v>191</v>
      </c>
      <c r="H85" s="39"/>
      <c r="I85" s="52">
        <f t="shared" si="24"/>
        <v>0</v>
      </c>
      <c r="J85" s="39"/>
      <c r="K85" s="52">
        <f t="shared" si="17"/>
        <v>0</v>
      </c>
      <c r="L85" s="7">
        <f t="shared" si="18"/>
        <v>0</v>
      </c>
      <c r="M85" s="79">
        <f t="shared" si="19"/>
        <v>0</v>
      </c>
    </row>
    <row r="86" spans="1:13" x14ac:dyDescent="0.3">
      <c r="A86" s="78">
        <v>80</v>
      </c>
      <c r="B86" s="1" t="s">
        <v>43</v>
      </c>
      <c r="C86" s="2" t="s">
        <v>3</v>
      </c>
      <c r="D86" s="32"/>
      <c r="E86" s="32"/>
      <c r="F86" s="2">
        <v>100</v>
      </c>
      <c r="G86" s="6" t="s">
        <v>191</v>
      </c>
      <c r="H86" s="39"/>
      <c r="I86" s="52">
        <f t="shared" si="24"/>
        <v>0</v>
      </c>
      <c r="J86" s="39"/>
      <c r="K86" s="52">
        <f t="shared" si="17"/>
        <v>0</v>
      </c>
      <c r="L86" s="7">
        <f t="shared" si="18"/>
        <v>0</v>
      </c>
      <c r="M86" s="79">
        <f t="shared" si="19"/>
        <v>0</v>
      </c>
    </row>
    <row r="87" spans="1:13" x14ac:dyDescent="0.3">
      <c r="A87" s="78">
        <v>81</v>
      </c>
      <c r="B87" s="1" t="s">
        <v>22</v>
      </c>
      <c r="C87" s="2" t="s">
        <v>3</v>
      </c>
      <c r="D87" s="32"/>
      <c r="E87" s="32"/>
      <c r="F87" s="2">
        <v>50</v>
      </c>
      <c r="G87" s="6" t="s">
        <v>191</v>
      </c>
      <c r="H87" s="39"/>
      <c r="I87" s="52">
        <f t="shared" si="24"/>
        <v>0</v>
      </c>
      <c r="J87" s="39"/>
      <c r="K87" s="52">
        <f t="shared" si="17"/>
        <v>0</v>
      </c>
      <c r="L87" s="7">
        <f t="shared" si="18"/>
        <v>0</v>
      </c>
      <c r="M87" s="79">
        <f t="shared" si="19"/>
        <v>0</v>
      </c>
    </row>
    <row r="88" spans="1:13" x14ac:dyDescent="0.3">
      <c r="A88" s="78">
        <v>82</v>
      </c>
      <c r="B88" s="1" t="s">
        <v>137</v>
      </c>
      <c r="C88" s="2" t="s">
        <v>3</v>
      </c>
      <c r="D88" s="32"/>
      <c r="E88" s="48"/>
      <c r="F88" s="2">
        <v>100</v>
      </c>
      <c r="G88" s="6" t="s">
        <v>191</v>
      </c>
      <c r="H88" s="39"/>
      <c r="I88" s="52">
        <f t="shared" si="24"/>
        <v>0</v>
      </c>
      <c r="J88" s="39"/>
      <c r="K88" s="52">
        <f t="shared" si="17"/>
        <v>0</v>
      </c>
      <c r="L88" s="7">
        <f t="shared" si="18"/>
        <v>0</v>
      </c>
      <c r="M88" s="79">
        <f t="shared" si="19"/>
        <v>0</v>
      </c>
    </row>
    <row r="89" spans="1:13" x14ac:dyDescent="0.3">
      <c r="A89" s="78">
        <v>83</v>
      </c>
      <c r="B89" s="1" t="s">
        <v>166</v>
      </c>
      <c r="C89" s="2" t="s">
        <v>3</v>
      </c>
      <c r="D89" s="32"/>
      <c r="E89" s="32"/>
      <c r="F89" s="15">
        <v>100</v>
      </c>
      <c r="G89" s="6" t="s">
        <v>191</v>
      </c>
      <c r="H89" s="39"/>
      <c r="I89" s="52">
        <f t="shared" si="24"/>
        <v>0</v>
      </c>
      <c r="J89" s="39"/>
      <c r="K89" s="52">
        <f t="shared" si="17"/>
        <v>0</v>
      </c>
      <c r="L89" s="7">
        <f t="shared" si="18"/>
        <v>0</v>
      </c>
      <c r="M89" s="79">
        <f t="shared" si="19"/>
        <v>0</v>
      </c>
    </row>
    <row r="90" spans="1:13" x14ac:dyDescent="0.3">
      <c r="A90" s="78">
        <v>84</v>
      </c>
      <c r="B90" s="1" t="s">
        <v>23</v>
      </c>
      <c r="C90" s="2" t="s">
        <v>3</v>
      </c>
      <c r="D90" s="32"/>
      <c r="E90" s="32"/>
      <c r="F90" s="2">
        <v>15</v>
      </c>
      <c r="G90" s="6" t="s">
        <v>191</v>
      </c>
      <c r="H90" s="39"/>
      <c r="I90" s="52">
        <f t="shared" si="24"/>
        <v>0</v>
      </c>
      <c r="J90" s="39"/>
      <c r="K90" s="52">
        <f t="shared" si="17"/>
        <v>0</v>
      </c>
      <c r="L90" s="7">
        <f t="shared" si="18"/>
        <v>0</v>
      </c>
      <c r="M90" s="79">
        <f t="shared" si="19"/>
        <v>0</v>
      </c>
    </row>
    <row r="91" spans="1:13" x14ac:dyDescent="0.3">
      <c r="A91" s="78">
        <v>85</v>
      </c>
      <c r="B91" s="1" t="s">
        <v>138</v>
      </c>
      <c r="C91" s="2" t="s">
        <v>3</v>
      </c>
      <c r="D91" s="32"/>
      <c r="E91" s="32"/>
      <c r="F91" s="2">
        <v>10</v>
      </c>
      <c r="G91" s="6" t="s">
        <v>191</v>
      </c>
      <c r="H91" s="39"/>
      <c r="I91" s="52">
        <f t="shared" si="24"/>
        <v>0</v>
      </c>
      <c r="J91" s="39"/>
      <c r="K91" s="52">
        <f>I91-H91</f>
        <v>0</v>
      </c>
      <c r="L91" s="7">
        <f t="shared" si="18"/>
        <v>0</v>
      </c>
      <c r="M91" s="79">
        <f t="shared" si="19"/>
        <v>0</v>
      </c>
    </row>
    <row r="92" spans="1:13" x14ac:dyDescent="0.3">
      <c r="A92" s="78">
        <v>86</v>
      </c>
      <c r="B92" s="1" t="s">
        <v>139</v>
      </c>
      <c r="C92" s="2" t="s">
        <v>3</v>
      </c>
      <c r="D92" s="32"/>
      <c r="E92" s="32"/>
      <c r="F92" s="2">
        <v>15</v>
      </c>
      <c r="G92" s="6" t="s">
        <v>191</v>
      </c>
      <c r="H92" s="39"/>
      <c r="I92" s="52">
        <f>H92*(J92+1)</f>
        <v>0</v>
      </c>
      <c r="J92" s="39"/>
      <c r="K92" s="52">
        <f t="shared" si="17"/>
        <v>0</v>
      </c>
      <c r="L92" s="7">
        <f t="shared" si="18"/>
        <v>0</v>
      </c>
      <c r="M92" s="79">
        <f t="shared" si="19"/>
        <v>0</v>
      </c>
    </row>
    <row r="93" spans="1:13" x14ac:dyDescent="0.3">
      <c r="A93" s="78">
        <v>87</v>
      </c>
      <c r="B93" s="1" t="s">
        <v>74</v>
      </c>
      <c r="C93" s="2" t="s">
        <v>3</v>
      </c>
      <c r="D93" s="32"/>
      <c r="E93" s="32"/>
      <c r="F93" s="2">
        <v>5</v>
      </c>
      <c r="G93" s="6" t="s">
        <v>191</v>
      </c>
      <c r="H93" s="39"/>
      <c r="I93" s="52">
        <f t="shared" si="24"/>
        <v>0</v>
      </c>
      <c r="J93" s="39"/>
      <c r="K93" s="52">
        <f t="shared" si="17"/>
        <v>0</v>
      </c>
      <c r="L93" s="7">
        <f t="shared" si="18"/>
        <v>0</v>
      </c>
      <c r="M93" s="79">
        <f t="shared" si="19"/>
        <v>0</v>
      </c>
    </row>
    <row r="94" spans="1:13" x14ac:dyDescent="0.3">
      <c r="A94" s="78">
        <v>88</v>
      </c>
      <c r="B94" s="1" t="s">
        <v>47</v>
      </c>
      <c r="C94" s="2" t="s">
        <v>3</v>
      </c>
      <c r="D94" s="32"/>
      <c r="E94" s="32"/>
      <c r="F94" s="2">
        <v>10</v>
      </c>
      <c r="G94" s="6" t="s">
        <v>191</v>
      </c>
      <c r="H94" s="39"/>
      <c r="I94" s="52">
        <f t="shared" si="24"/>
        <v>0</v>
      </c>
      <c r="J94" s="39"/>
      <c r="K94" s="52">
        <f t="shared" si="17"/>
        <v>0</v>
      </c>
      <c r="L94" s="7">
        <f t="shared" si="18"/>
        <v>0</v>
      </c>
      <c r="M94" s="79">
        <f t="shared" si="19"/>
        <v>0</v>
      </c>
    </row>
    <row r="95" spans="1:13" x14ac:dyDescent="0.3">
      <c r="A95" s="78">
        <v>89</v>
      </c>
      <c r="B95" s="1" t="s">
        <v>128</v>
      </c>
      <c r="C95" s="2" t="s">
        <v>59</v>
      </c>
      <c r="D95" s="31"/>
      <c r="E95" s="32"/>
      <c r="F95" s="2">
        <v>5</v>
      </c>
      <c r="G95" s="6" t="s">
        <v>191</v>
      </c>
      <c r="H95" s="39"/>
      <c r="I95" s="52">
        <f t="shared" si="24"/>
        <v>0</v>
      </c>
      <c r="J95" s="39"/>
      <c r="K95" s="52">
        <f t="shared" si="17"/>
        <v>0</v>
      </c>
      <c r="L95" s="7">
        <f t="shared" si="18"/>
        <v>0</v>
      </c>
      <c r="M95" s="79">
        <f t="shared" si="19"/>
        <v>0</v>
      </c>
    </row>
    <row r="96" spans="1:13" x14ac:dyDescent="0.3">
      <c r="A96" s="78">
        <v>90</v>
      </c>
      <c r="B96" s="1" t="s">
        <v>24</v>
      </c>
      <c r="C96" s="2" t="s">
        <v>3</v>
      </c>
      <c r="D96" s="32"/>
      <c r="E96" s="32"/>
      <c r="F96" s="2">
        <v>20</v>
      </c>
      <c r="G96" s="6" t="s">
        <v>191</v>
      </c>
      <c r="H96" s="39"/>
      <c r="I96" s="52">
        <f t="shared" si="24"/>
        <v>0</v>
      </c>
      <c r="J96" s="39"/>
      <c r="K96" s="52">
        <f t="shared" si="17"/>
        <v>0</v>
      </c>
      <c r="L96" s="7">
        <f t="shared" si="18"/>
        <v>0</v>
      </c>
      <c r="M96" s="79">
        <f t="shared" si="19"/>
        <v>0</v>
      </c>
    </row>
    <row r="97" spans="1:13" x14ac:dyDescent="0.3">
      <c r="A97" s="78">
        <v>91</v>
      </c>
      <c r="B97" s="1" t="s">
        <v>41</v>
      </c>
      <c r="C97" s="2" t="s">
        <v>3</v>
      </c>
      <c r="D97" s="32"/>
      <c r="E97" s="32"/>
      <c r="F97" s="2">
        <v>30</v>
      </c>
      <c r="G97" s="6" t="s">
        <v>191</v>
      </c>
      <c r="H97" s="39"/>
      <c r="I97" s="52">
        <f t="shared" si="24"/>
        <v>0</v>
      </c>
      <c r="J97" s="39"/>
      <c r="K97" s="52">
        <f t="shared" si="17"/>
        <v>0</v>
      </c>
      <c r="L97" s="7">
        <f t="shared" si="18"/>
        <v>0</v>
      </c>
      <c r="M97" s="79">
        <f t="shared" si="19"/>
        <v>0</v>
      </c>
    </row>
    <row r="98" spans="1:13" x14ac:dyDescent="0.3">
      <c r="A98" s="78">
        <v>92</v>
      </c>
      <c r="B98" s="1" t="s">
        <v>46</v>
      </c>
      <c r="C98" s="2" t="s">
        <v>3</v>
      </c>
      <c r="D98" s="32"/>
      <c r="E98" s="32"/>
      <c r="F98" s="2">
        <v>30</v>
      </c>
      <c r="G98" s="6" t="s">
        <v>191</v>
      </c>
      <c r="H98" s="39"/>
      <c r="I98" s="52">
        <f t="shared" si="24"/>
        <v>0</v>
      </c>
      <c r="J98" s="39"/>
      <c r="K98" s="52">
        <f t="shared" si="17"/>
        <v>0</v>
      </c>
      <c r="L98" s="7">
        <f t="shared" si="18"/>
        <v>0</v>
      </c>
      <c r="M98" s="79">
        <f t="shared" si="19"/>
        <v>0</v>
      </c>
    </row>
    <row r="99" spans="1:13" x14ac:dyDescent="0.3">
      <c r="A99" s="78">
        <v>93</v>
      </c>
      <c r="B99" s="1" t="s">
        <v>140</v>
      </c>
      <c r="C99" s="2" t="s">
        <v>3</v>
      </c>
      <c r="D99" s="32"/>
      <c r="E99" s="32"/>
      <c r="F99" s="2">
        <v>300</v>
      </c>
      <c r="G99" s="6" t="s">
        <v>191</v>
      </c>
      <c r="H99" s="39"/>
      <c r="I99" s="52">
        <f t="shared" si="24"/>
        <v>0</v>
      </c>
      <c r="J99" s="39"/>
      <c r="K99" s="52">
        <f t="shared" si="17"/>
        <v>0</v>
      </c>
      <c r="L99" s="7">
        <f t="shared" si="18"/>
        <v>0</v>
      </c>
      <c r="M99" s="79">
        <f t="shared" si="19"/>
        <v>0</v>
      </c>
    </row>
    <row r="100" spans="1:13" x14ac:dyDescent="0.3">
      <c r="A100" s="78">
        <v>94</v>
      </c>
      <c r="B100" s="1" t="s">
        <v>141</v>
      </c>
      <c r="C100" s="2" t="s">
        <v>3</v>
      </c>
      <c r="D100" s="32"/>
      <c r="E100" s="32"/>
      <c r="F100" s="2">
        <v>200</v>
      </c>
      <c r="G100" s="6" t="s">
        <v>191</v>
      </c>
      <c r="H100" s="39"/>
      <c r="I100" s="52">
        <f t="shared" si="24"/>
        <v>0</v>
      </c>
      <c r="J100" s="39"/>
      <c r="K100" s="52">
        <f t="shared" si="17"/>
        <v>0</v>
      </c>
      <c r="L100" s="7">
        <f t="shared" si="18"/>
        <v>0</v>
      </c>
      <c r="M100" s="79">
        <f t="shared" si="19"/>
        <v>0</v>
      </c>
    </row>
    <row r="101" spans="1:13" x14ac:dyDescent="0.3">
      <c r="A101" s="78">
        <v>95</v>
      </c>
      <c r="B101" s="1" t="s">
        <v>142</v>
      </c>
      <c r="C101" s="2" t="s">
        <v>3</v>
      </c>
      <c r="D101" s="32"/>
      <c r="E101" s="32"/>
      <c r="F101" s="2">
        <v>100</v>
      </c>
      <c r="G101" s="6" t="s">
        <v>191</v>
      </c>
      <c r="H101" s="39"/>
      <c r="I101" s="52">
        <f t="shared" si="24"/>
        <v>0</v>
      </c>
      <c r="J101" s="39"/>
      <c r="K101" s="52">
        <f t="shared" si="17"/>
        <v>0</v>
      </c>
      <c r="L101" s="7">
        <f t="shared" si="18"/>
        <v>0</v>
      </c>
      <c r="M101" s="79">
        <f t="shared" si="19"/>
        <v>0</v>
      </c>
    </row>
    <row r="102" spans="1:13" x14ac:dyDescent="0.3">
      <c r="A102" s="78">
        <v>96</v>
      </c>
      <c r="B102" s="1" t="s">
        <v>348</v>
      </c>
      <c r="C102" s="2" t="s">
        <v>3</v>
      </c>
      <c r="D102" s="32"/>
      <c r="E102" s="32"/>
      <c r="F102" s="2">
        <v>10</v>
      </c>
      <c r="G102" s="6" t="s">
        <v>191</v>
      </c>
      <c r="H102" s="39"/>
      <c r="I102" s="52">
        <f t="shared" si="24"/>
        <v>0</v>
      </c>
      <c r="J102" s="39"/>
      <c r="K102" s="52">
        <f t="shared" si="17"/>
        <v>0</v>
      </c>
      <c r="L102" s="7">
        <f t="shared" si="18"/>
        <v>0</v>
      </c>
      <c r="M102" s="79">
        <f t="shared" si="19"/>
        <v>0</v>
      </c>
    </row>
    <row r="103" spans="1:13" x14ac:dyDescent="0.3">
      <c r="A103" s="78">
        <v>97</v>
      </c>
      <c r="B103" s="1" t="s">
        <v>50</v>
      </c>
      <c r="C103" s="2" t="s">
        <v>3</v>
      </c>
      <c r="D103" s="32"/>
      <c r="E103" s="32"/>
      <c r="F103" s="2">
        <v>10</v>
      </c>
      <c r="G103" s="6" t="s">
        <v>191</v>
      </c>
      <c r="H103" s="39"/>
      <c r="I103" s="52">
        <f t="shared" si="24"/>
        <v>0</v>
      </c>
      <c r="J103" s="39"/>
      <c r="K103" s="52">
        <f t="shared" si="17"/>
        <v>0</v>
      </c>
      <c r="L103" s="7">
        <f t="shared" si="18"/>
        <v>0</v>
      </c>
      <c r="M103" s="79">
        <f t="shared" si="19"/>
        <v>0</v>
      </c>
    </row>
    <row r="104" spans="1:13" x14ac:dyDescent="0.3">
      <c r="A104" s="78">
        <v>98</v>
      </c>
      <c r="B104" s="1" t="s">
        <v>622</v>
      </c>
      <c r="C104" s="2" t="s">
        <v>3</v>
      </c>
      <c r="D104" s="32"/>
      <c r="E104" s="32"/>
      <c r="F104" s="2">
        <v>50</v>
      </c>
      <c r="G104" s="6" t="s">
        <v>191</v>
      </c>
      <c r="H104" s="39"/>
      <c r="I104" s="52">
        <f t="shared" si="24"/>
        <v>0</v>
      </c>
      <c r="J104" s="39"/>
      <c r="K104" s="52">
        <f t="shared" si="17"/>
        <v>0</v>
      </c>
      <c r="L104" s="7">
        <f t="shared" si="18"/>
        <v>0</v>
      </c>
      <c r="M104" s="79">
        <f t="shared" si="19"/>
        <v>0</v>
      </c>
    </row>
    <row r="105" spans="1:13" x14ac:dyDescent="0.3">
      <c r="A105" s="78">
        <v>99</v>
      </c>
      <c r="B105" s="1" t="s">
        <v>621</v>
      </c>
      <c r="C105" s="2" t="s">
        <v>3</v>
      </c>
      <c r="D105" s="32"/>
      <c r="E105" s="32"/>
      <c r="F105" s="2">
        <v>10</v>
      </c>
      <c r="G105" s="6" t="s">
        <v>191</v>
      </c>
      <c r="H105" s="39"/>
      <c r="I105" s="52">
        <f t="shared" ref="I105" si="25">H105*(J105+1)</f>
        <v>0</v>
      </c>
      <c r="J105" s="39"/>
      <c r="K105" s="52">
        <f t="shared" ref="K105" si="26">I105-H105</f>
        <v>0</v>
      </c>
      <c r="L105" s="7">
        <f t="shared" ref="L105" si="27">F105*H105</f>
        <v>0</v>
      </c>
      <c r="M105" s="79">
        <f t="shared" ref="M105" si="28">F105*I105</f>
        <v>0</v>
      </c>
    </row>
    <row r="106" spans="1:13" x14ac:dyDescent="0.3">
      <c r="A106" s="78">
        <v>100</v>
      </c>
      <c r="B106" s="1" t="s">
        <v>143</v>
      </c>
      <c r="C106" s="2" t="s">
        <v>3</v>
      </c>
      <c r="D106" s="32"/>
      <c r="E106" s="32"/>
      <c r="F106" s="2">
        <v>30</v>
      </c>
      <c r="G106" s="6" t="s">
        <v>191</v>
      </c>
      <c r="H106" s="39"/>
      <c r="I106" s="52">
        <f t="shared" si="24"/>
        <v>0</v>
      </c>
      <c r="J106" s="39"/>
      <c r="K106" s="52">
        <f t="shared" si="17"/>
        <v>0</v>
      </c>
      <c r="L106" s="7">
        <f t="shared" si="18"/>
        <v>0</v>
      </c>
      <c r="M106" s="79">
        <f t="shared" si="19"/>
        <v>0</v>
      </c>
    </row>
    <row r="107" spans="1:13" x14ac:dyDescent="0.3">
      <c r="A107" s="78">
        <v>101</v>
      </c>
      <c r="B107" s="1" t="s">
        <v>484</v>
      </c>
      <c r="C107" s="2" t="s">
        <v>3</v>
      </c>
      <c r="D107" s="39"/>
      <c r="E107" s="40"/>
      <c r="F107" s="2">
        <v>2</v>
      </c>
      <c r="G107" s="6" t="s">
        <v>191</v>
      </c>
      <c r="H107" s="39"/>
      <c r="I107" s="52">
        <f t="shared" si="24"/>
        <v>0</v>
      </c>
      <c r="J107" s="39"/>
      <c r="K107" s="52">
        <f t="shared" si="17"/>
        <v>0</v>
      </c>
      <c r="L107" s="7">
        <f t="shared" si="18"/>
        <v>0</v>
      </c>
      <c r="M107" s="79">
        <f t="shared" si="19"/>
        <v>0</v>
      </c>
    </row>
    <row r="108" spans="1:13" x14ac:dyDescent="0.3">
      <c r="A108" s="78">
        <v>102</v>
      </c>
      <c r="B108" s="1" t="s">
        <v>172</v>
      </c>
      <c r="C108" s="2" t="s">
        <v>3</v>
      </c>
      <c r="D108" s="32"/>
      <c r="E108" s="32"/>
      <c r="F108" s="2">
        <v>5</v>
      </c>
      <c r="G108" s="6" t="s">
        <v>191</v>
      </c>
      <c r="H108" s="39"/>
      <c r="I108" s="52">
        <f t="shared" si="24"/>
        <v>0</v>
      </c>
      <c r="J108" s="39"/>
      <c r="K108" s="52">
        <f t="shared" si="17"/>
        <v>0</v>
      </c>
      <c r="L108" s="7">
        <f t="shared" si="18"/>
        <v>0</v>
      </c>
      <c r="M108" s="79">
        <f t="shared" si="19"/>
        <v>0</v>
      </c>
    </row>
    <row r="109" spans="1:13" x14ac:dyDescent="0.3">
      <c r="A109" s="78">
        <v>103</v>
      </c>
      <c r="B109" s="1" t="s">
        <v>102</v>
      </c>
      <c r="C109" s="2" t="s">
        <v>3</v>
      </c>
      <c r="D109" s="32"/>
      <c r="E109" s="32"/>
      <c r="F109" s="2">
        <v>100</v>
      </c>
      <c r="G109" s="2" t="s">
        <v>191</v>
      </c>
      <c r="H109" s="39"/>
      <c r="I109" s="52">
        <f t="shared" si="24"/>
        <v>0</v>
      </c>
      <c r="J109" s="39"/>
      <c r="K109" s="52">
        <f t="shared" si="17"/>
        <v>0</v>
      </c>
      <c r="L109" s="7">
        <f t="shared" si="18"/>
        <v>0</v>
      </c>
      <c r="M109" s="79">
        <f t="shared" si="19"/>
        <v>0</v>
      </c>
    </row>
    <row r="110" spans="1:13" x14ac:dyDescent="0.3">
      <c r="A110" s="78">
        <v>104</v>
      </c>
      <c r="B110" s="1" t="s">
        <v>103</v>
      </c>
      <c r="C110" s="2" t="s">
        <v>3</v>
      </c>
      <c r="D110" s="32"/>
      <c r="E110" s="32"/>
      <c r="F110" s="2">
        <v>30</v>
      </c>
      <c r="G110" s="2" t="s">
        <v>191</v>
      </c>
      <c r="H110" s="39"/>
      <c r="I110" s="52">
        <f t="shared" si="24"/>
        <v>0</v>
      </c>
      <c r="J110" s="39"/>
      <c r="K110" s="52">
        <f t="shared" si="17"/>
        <v>0</v>
      </c>
      <c r="L110" s="7">
        <f t="shared" si="18"/>
        <v>0</v>
      </c>
      <c r="M110" s="79">
        <f t="shared" si="19"/>
        <v>0</v>
      </c>
    </row>
    <row r="111" spans="1:13" ht="15" thickBot="1" x14ac:dyDescent="0.35">
      <c r="A111" s="78">
        <v>105</v>
      </c>
      <c r="B111" s="81" t="s">
        <v>536</v>
      </c>
      <c r="C111" s="82" t="s">
        <v>3</v>
      </c>
      <c r="D111" s="107"/>
      <c r="E111" s="116"/>
      <c r="F111" s="82">
        <v>100</v>
      </c>
      <c r="G111" s="108" t="s">
        <v>191</v>
      </c>
      <c r="H111" s="109"/>
      <c r="I111" s="85">
        <f t="shared" si="24"/>
        <v>0</v>
      </c>
      <c r="J111" s="109"/>
      <c r="K111" s="85">
        <f t="shared" si="17"/>
        <v>0</v>
      </c>
      <c r="L111" s="87">
        <f t="shared" si="18"/>
        <v>0</v>
      </c>
      <c r="M111" s="88">
        <f t="shared" si="19"/>
        <v>0</v>
      </c>
    </row>
    <row r="112" spans="1:13" x14ac:dyDescent="0.3">
      <c r="J112" s="180" t="s">
        <v>113</v>
      </c>
      <c r="K112" s="150"/>
      <c r="L112" s="70">
        <f>SUM(L7:L111)</f>
        <v>0</v>
      </c>
      <c r="M112" s="70">
        <f>SUM(M7:M111)</f>
        <v>0</v>
      </c>
    </row>
  </sheetData>
  <sheetProtection selectLockedCells="1"/>
  <autoFilter ref="A4:E64">
    <sortState ref="A7:E109">
      <sortCondition ref="B4:B64"/>
    </sortState>
  </autoFilter>
  <mergeCells count="15">
    <mergeCell ref="J112:K112"/>
    <mergeCell ref="K4:K5"/>
    <mergeCell ref="L4:L5"/>
    <mergeCell ref="M4:M5"/>
    <mergeCell ref="B1:J1"/>
    <mergeCell ref="I4:I5"/>
    <mergeCell ref="J4:J5"/>
    <mergeCell ref="H4:H5"/>
    <mergeCell ref="F4:F5"/>
    <mergeCell ref="E4:E5"/>
    <mergeCell ref="A2:G2"/>
    <mergeCell ref="A4:A5"/>
    <mergeCell ref="B4:B5"/>
    <mergeCell ref="C4:C5"/>
    <mergeCell ref="G4:G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topLeftCell="A16" workbookViewId="0">
      <selection activeCell="B38" sqref="B38"/>
    </sheetView>
  </sheetViews>
  <sheetFormatPr defaultRowHeight="14.4" x14ac:dyDescent="0.3"/>
  <cols>
    <col min="2" max="2" width="64.44140625" customWidth="1"/>
    <col min="5" max="5" width="16.109375" customWidth="1"/>
    <col min="12" max="12" width="16.33203125" customWidth="1"/>
    <col min="13" max="13" width="20.5546875" customWidth="1"/>
  </cols>
  <sheetData>
    <row r="1" spans="1:13" x14ac:dyDescent="0.3">
      <c r="B1" s="139" t="s">
        <v>133</v>
      </c>
      <c r="C1" s="139"/>
      <c r="D1" s="139"/>
      <c r="E1" s="139"/>
      <c r="F1" s="139"/>
      <c r="G1" s="139"/>
      <c r="H1" s="139"/>
      <c r="I1" s="139"/>
      <c r="J1" s="139"/>
    </row>
    <row r="2" spans="1:13" ht="18" x14ac:dyDescent="0.35">
      <c r="A2" s="147" t="s">
        <v>635</v>
      </c>
      <c r="B2" s="147"/>
      <c r="C2" s="147"/>
      <c r="D2" s="147"/>
      <c r="E2" s="147"/>
      <c r="F2" s="147"/>
      <c r="G2" s="147"/>
    </row>
    <row r="3" spans="1:13" ht="15" thickBot="1" x14ac:dyDescent="0.35">
      <c r="A3" s="61"/>
    </row>
    <row r="4" spans="1:13" x14ac:dyDescent="0.3">
      <c r="A4" s="165" t="s">
        <v>0</v>
      </c>
      <c r="B4" s="167" t="s">
        <v>187</v>
      </c>
      <c r="C4" s="167" t="s">
        <v>180</v>
      </c>
      <c r="D4" s="106"/>
      <c r="E4" s="172" t="s">
        <v>181</v>
      </c>
      <c r="F4" s="172" t="s">
        <v>190</v>
      </c>
      <c r="G4" s="172" t="s">
        <v>189</v>
      </c>
      <c r="H4" s="169" t="s">
        <v>2</v>
      </c>
      <c r="I4" s="169" t="s">
        <v>1</v>
      </c>
      <c r="J4" s="172" t="s">
        <v>186</v>
      </c>
      <c r="K4" s="172" t="s">
        <v>185</v>
      </c>
      <c r="L4" s="169" t="s">
        <v>183</v>
      </c>
      <c r="M4" s="170" t="s">
        <v>184</v>
      </c>
    </row>
    <row r="5" spans="1:13" ht="31.2" customHeight="1" x14ac:dyDescent="0.3">
      <c r="A5" s="166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7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00">
        <v>1</v>
      </c>
      <c r="B7" s="1" t="s">
        <v>393</v>
      </c>
      <c r="C7" s="2" t="s">
        <v>105</v>
      </c>
      <c r="D7" s="31"/>
      <c r="E7" s="32"/>
      <c r="F7" s="2">
        <v>2</v>
      </c>
      <c r="G7" s="5" t="s">
        <v>192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100">
        <v>2</v>
      </c>
      <c r="B8" s="1" t="s">
        <v>389</v>
      </c>
      <c r="C8" s="2" t="s">
        <v>59</v>
      </c>
      <c r="D8" s="31"/>
      <c r="E8" s="32"/>
      <c r="F8" s="2">
        <v>5</v>
      </c>
      <c r="G8" s="5" t="s">
        <v>192</v>
      </c>
      <c r="H8" s="49"/>
      <c r="I8" s="52">
        <f t="shared" ref="I8:I46" si="0">H8*(J8+1)</f>
        <v>0</v>
      </c>
      <c r="J8" s="36"/>
      <c r="K8" s="52">
        <f t="shared" ref="K8:K46" si="1">I8-H8</f>
        <v>0</v>
      </c>
      <c r="L8" s="7">
        <f t="shared" ref="L8:L46" si="2">F8*H8</f>
        <v>0</v>
      </c>
      <c r="M8" s="79">
        <f t="shared" ref="M8:M46" si="3">F8*I8</f>
        <v>0</v>
      </c>
    </row>
    <row r="9" spans="1:13" x14ac:dyDescent="0.3">
      <c r="A9" s="100">
        <v>3</v>
      </c>
      <c r="B9" s="1" t="s">
        <v>149</v>
      </c>
      <c r="C9" s="2" t="s">
        <v>59</v>
      </c>
      <c r="D9" s="31"/>
      <c r="E9" s="32"/>
      <c r="F9" s="2">
        <v>24</v>
      </c>
      <c r="G9" s="5" t="s">
        <v>443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100">
        <v>4</v>
      </c>
      <c r="B10" s="1" t="s">
        <v>631</v>
      </c>
      <c r="C10" s="2" t="s">
        <v>59</v>
      </c>
      <c r="D10" s="31"/>
      <c r="E10" s="32"/>
      <c r="F10" s="2">
        <v>5</v>
      </c>
      <c r="G10" s="5">
        <v>0.7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100">
        <v>5</v>
      </c>
      <c r="B11" s="1" t="s">
        <v>392</v>
      </c>
      <c r="C11" s="2" t="s">
        <v>105</v>
      </c>
      <c r="D11" s="31"/>
      <c r="E11" s="32"/>
      <c r="F11" s="2">
        <v>10</v>
      </c>
      <c r="G11" s="6" t="s">
        <v>192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100">
        <v>6</v>
      </c>
      <c r="B12" s="1" t="s">
        <v>179</v>
      </c>
      <c r="C12" s="2" t="s">
        <v>105</v>
      </c>
      <c r="D12" s="31"/>
      <c r="E12" s="32"/>
      <c r="F12" s="2">
        <v>3</v>
      </c>
      <c r="G12" s="6" t="s">
        <v>444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100">
        <v>7</v>
      </c>
      <c r="B13" s="1" t="s">
        <v>394</v>
      </c>
      <c r="C13" s="2" t="s">
        <v>105</v>
      </c>
      <c r="D13" s="31"/>
      <c r="E13" s="32"/>
      <c r="F13" s="2">
        <v>3</v>
      </c>
      <c r="G13" s="6" t="s">
        <v>192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100">
        <v>8</v>
      </c>
      <c r="B14" s="1" t="s">
        <v>150</v>
      </c>
      <c r="C14" s="2" t="s">
        <v>59</v>
      </c>
      <c r="D14" s="31"/>
      <c r="E14" s="32"/>
      <c r="F14" s="2">
        <v>10</v>
      </c>
      <c r="G14" s="6" t="s">
        <v>433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100">
        <v>9</v>
      </c>
      <c r="B15" s="1" t="s">
        <v>151</v>
      </c>
      <c r="C15" s="2" t="s">
        <v>59</v>
      </c>
      <c r="D15" s="31"/>
      <c r="E15" s="32"/>
      <c r="F15" s="2">
        <v>10</v>
      </c>
      <c r="G15" s="6" t="s">
        <v>433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100">
        <v>10</v>
      </c>
      <c r="B16" s="1" t="s">
        <v>152</v>
      </c>
      <c r="C16" s="2" t="s">
        <v>59</v>
      </c>
      <c r="D16" s="31"/>
      <c r="E16" s="32"/>
      <c r="F16" s="2">
        <v>10</v>
      </c>
      <c r="G16" s="6" t="s">
        <v>433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100">
        <v>11</v>
      </c>
      <c r="B17" s="1" t="s">
        <v>153</v>
      </c>
      <c r="C17" s="2" t="s">
        <v>59</v>
      </c>
      <c r="D17" s="31"/>
      <c r="E17" s="32"/>
      <c r="F17" s="2">
        <v>10</v>
      </c>
      <c r="G17" s="6" t="s">
        <v>433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100">
        <v>12</v>
      </c>
      <c r="B18" s="1" t="s">
        <v>154</v>
      </c>
      <c r="C18" s="2" t="s">
        <v>59</v>
      </c>
      <c r="D18" s="31"/>
      <c r="E18" s="32"/>
      <c r="F18" s="2">
        <v>10</v>
      </c>
      <c r="G18" s="6" t="s">
        <v>433</v>
      </c>
      <c r="H18" s="49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100">
        <v>13</v>
      </c>
      <c r="B19" s="1" t="s">
        <v>155</v>
      </c>
      <c r="C19" s="2" t="s">
        <v>105</v>
      </c>
      <c r="D19" s="31"/>
      <c r="E19" s="32"/>
      <c r="F19" s="2">
        <v>10</v>
      </c>
      <c r="G19" s="6" t="s">
        <v>433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100">
        <v>14</v>
      </c>
      <c r="B20" s="1" t="s">
        <v>391</v>
      </c>
      <c r="C20" s="2" t="s">
        <v>59</v>
      </c>
      <c r="D20" s="31"/>
      <c r="E20" s="32"/>
      <c r="F20" s="2">
        <v>30</v>
      </c>
      <c r="G20" s="6" t="s">
        <v>444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100">
        <v>15</v>
      </c>
      <c r="B21" s="1" t="s">
        <v>703</v>
      </c>
      <c r="C21" s="2" t="s">
        <v>105</v>
      </c>
      <c r="D21" s="31"/>
      <c r="E21" s="32"/>
      <c r="F21" s="2">
        <v>6</v>
      </c>
      <c r="G21" s="6" t="s">
        <v>192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100">
        <v>16</v>
      </c>
      <c r="B22" s="1" t="s">
        <v>537</v>
      </c>
      <c r="C22" s="2" t="s">
        <v>105</v>
      </c>
      <c r="D22" s="31"/>
      <c r="E22" s="32"/>
      <c r="F22" s="2">
        <v>20</v>
      </c>
      <c r="G22" s="6" t="s">
        <v>192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100">
        <v>17</v>
      </c>
      <c r="B23" s="1" t="s">
        <v>538</v>
      </c>
      <c r="C23" s="2" t="s">
        <v>105</v>
      </c>
      <c r="D23" s="31"/>
      <c r="E23" s="32"/>
      <c r="F23" s="2">
        <v>50</v>
      </c>
      <c r="G23" s="6">
        <v>1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100">
        <v>18</v>
      </c>
      <c r="B24" s="1" t="s">
        <v>539</v>
      </c>
      <c r="C24" s="2" t="s">
        <v>105</v>
      </c>
      <c r="D24" s="31"/>
      <c r="E24" s="32"/>
      <c r="F24" s="2">
        <v>6</v>
      </c>
      <c r="G24" s="6" t="s">
        <v>192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100">
        <v>19</v>
      </c>
      <c r="B25" s="1" t="s">
        <v>540</v>
      </c>
      <c r="C25" s="2" t="s">
        <v>105</v>
      </c>
      <c r="D25" s="31"/>
      <c r="E25" s="32"/>
      <c r="F25" s="2">
        <v>50</v>
      </c>
      <c r="G25" s="6" t="s">
        <v>192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100">
        <v>20</v>
      </c>
      <c r="B26" s="1" t="s">
        <v>628</v>
      </c>
      <c r="C26" s="2" t="s">
        <v>105</v>
      </c>
      <c r="D26" s="31"/>
      <c r="E26" s="32"/>
      <c r="F26" s="2">
        <v>10</v>
      </c>
      <c r="G26" s="6" t="s">
        <v>192</v>
      </c>
      <c r="H26" s="49"/>
      <c r="I26" s="52">
        <f t="shared" ref="I26" si="4">H26*(J26+1)</f>
        <v>0</v>
      </c>
      <c r="J26" s="36"/>
      <c r="K26" s="52">
        <f t="shared" ref="K26" si="5">I26-H26</f>
        <v>0</v>
      </c>
      <c r="L26" s="7">
        <f t="shared" ref="L26" si="6">F26*H26</f>
        <v>0</v>
      </c>
      <c r="M26" s="79">
        <f t="shared" ref="M26" si="7">F26*I26</f>
        <v>0</v>
      </c>
    </row>
    <row r="27" spans="1:13" ht="15" customHeight="1" x14ac:dyDescent="0.3">
      <c r="A27" s="100">
        <v>21</v>
      </c>
      <c r="B27" s="71" t="s">
        <v>156</v>
      </c>
      <c r="C27" s="2" t="s">
        <v>59</v>
      </c>
      <c r="D27" s="31"/>
      <c r="E27" s="32"/>
      <c r="F27" s="2">
        <v>30</v>
      </c>
      <c r="G27" s="6" t="s">
        <v>444</v>
      </c>
      <c r="H27" s="49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100">
        <v>22</v>
      </c>
      <c r="B28" s="1" t="s">
        <v>395</v>
      </c>
      <c r="C28" s="2" t="s">
        <v>105</v>
      </c>
      <c r="D28" s="31"/>
      <c r="E28" s="32"/>
      <c r="F28" s="2">
        <v>3</v>
      </c>
      <c r="G28" s="6" t="s">
        <v>192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100">
        <v>23</v>
      </c>
      <c r="B29" s="59" t="s">
        <v>396</v>
      </c>
      <c r="C29" s="2" t="s">
        <v>105</v>
      </c>
      <c r="D29" s="31"/>
      <c r="E29" s="32"/>
      <c r="F29" s="2">
        <v>12</v>
      </c>
      <c r="G29" s="6" t="s">
        <v>192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100">
        <v>24</v>
      </c>
      <c r="B30" s="1" t="s">
        <v>397</v>
      </c>
      <c r="C30" s="2" t="s">
        <v>105</v>
      </c>
      <c r="D30" s="31"/>
      <c r="E30" s="32"/>
      <c r="F30" s="2">
        <v>12</v>
      </c>
      <c r="G30" s="6" t="s">
        <v>192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ht="13.5" customHeight="1" x14ac:dyDescent="0.3">
      <c r="A31" s="100">
        <v>25</v>
      </c>
      <c r="B31" s="71" t="s">
        <v>541</v>
      </c>
      <c r="C31" s="2" t="s">
        <v>59</v>
      </c>
      <c r="D31" s="31"/>
      <c r="E31" s="32"/>
      <c r="F31" s="2">
        <v>12</v>
      </c>
      <c r="G31" s="6" t="s">
        <v>444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100">
        <v>26</v>
      </c>
      <c r="B32" t="s">
        <v>542</v>
      </c>
      <c r="C32" s="2" t="s">
        <v>59</v>
      </c>
      <c r="D32" s="31"/>
      <c r="E32" s="32"/>
      <c r="F32" s="2">
        <v>12</v>
      </c>
      <c r="G32" s="6" t="s">
        <v>444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100">
        <v>27</v>
      </c>
      <c r="B33" s="1" t="s">
        <v>543</v>
      </c>
      <c r="C33" s="2" t="s">
        <v>59</v>
      </c>
      <c r="D33" s="31"/>
      <c r="E33" s="32"/>
      <c r="F33" s="2">
        <v>12</v>
      </c>
      <c r="G33" s="6" t="s">
        <v>444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ht="14.25" customHeight="1" x14ac:dyDescent="0.3">
      <c r="A34" s="100">
        <v>28</v>
      </c>
      <c r="B34" s="71" t="s">
        <v>544</v>
      </c>
      <c r="C34" s="2" t="s">
        <v>59</v>
      </c>
      <c r="D34" s="31"/>
      <c r="E34" s="32"/>
      <c r="F34" s="2">
        <v>12</v>
      </c>
      <c r="G34" s="6" t="s">
        <v>444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100">
        <v>29</v>
      </c>
      <c r="B35" s="1" t="s">
        <v>545</v>
      </c>
      <c r="C35" s="2" t="s">
        <v>59</v>
      </c>
      <c r="D35" s="31"/>
      <c r="E35" s="32"/>
      <c r="F35" s="2">
        <v>12</v>
      </c>
      <c r="G35" s="6" t="s">
        <v>444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100">
        <v>30</v>
      </c>
      <c r="B36" s="1" t="s">
        <v>546</v>
      </c>
      <c r="C36" s="2" t="s">
        <v>59</v>
      </c>
      <c r="D36" s="63"/>
      <c r="E36" s="32"/>
      <c r="F36" s="2">
        <v>12</v>
      </c>
      <c r="G36" s="6" t="s">
        <v>444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ht="15" customHeight="1" x14ac:dyDescent="0.3">
      <c r="A37" s="100">
        <v>31</v>
      </c>
      <c r="B37" s="71" t="s">
        <v>547</v>
      </c>
      <c r="C37" s="2" t="s">
        <v>59</v>
      </c>
      <c r="D37" s="63"/>
      <c r="E37" s="32"/>
      <c r="F37" s="2">
        <v>12</v>
      </c>
      <c r="G37" s="6" t="s">
        <v>444</v>
      </c>
      <c r="H37" s="49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ht="14.25" customHeight="1" x14ac:dyDescent="0.3">
      <c r="A38" s="100">
        <v>32</v>
      </c>
      <c r="B38" s="71" t="s">
        <v>390</v>
      </c>
      <c r="C38" s="2" t="s">
        <v>59</v>
      </c>
      <c r="D38" s="63"/>
      <c r="E38" s="32"/>
      <c r="F38" s="2">
        <v>2</v>
      </c>
      <c r="G38" s="2" t="s">
        <v>192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ht="12.75" customHeight="1" x14ac:dyDescent="0.3">
      <c r="A39" s="100">
        <v>33</v>
      </c>
      <c r="B39" s="71" t="s">
        <v>548</v>
      </c>
      <c r="C39" s="2" t="s">
        <v>89</v>
      </c>
      <c r="D39" s="63"/>
      <c r="E39" s="32"/>
      <c r="F39" s="2">
        <v>15</v>
      </c>
      <c r="G39" s="6" t="s">
        <v>445</v>
      </c>
      <c r="H39" s="49"/>
      <c r="I39" s="52">
        <f t="shared" si="0"/>
        <v>0</v>
      </c>
      <c r="J39" s="36"/>
      <c r="K39" s="52">
        <f t="shared" si="1"/>
        <v>0</v>
      </c>
      <c r="L39" s="7">
        <f t="shared" si="2"/>
        <v>0</v>
      </c>
      <c r="M39" s="79">
        <f t="shared" si="3"/>
        <v>0</v>
      </c>
    </row>
    <row r="40" spans="1:13" ht="12" customHeight="1" x14ac:dyDescent="0.3">
      <c r="A40" s="100">
        <v>34</v>
      </c>
      <c r="B40" s="71" t="s">
        <v>549</v>
      </c>
      <c r="C40" s="2" t="s">
        <v>89</v>
      </c>
      <c r="D40" s="31"/>
      <c r="E40" s="32"/>
      <c r="F40" s="2">
        <v>10</v>
      </c>
      <c r="G40" s="6" t="s">
        <v>402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ht="14.25" customHeight="1" x14ac:dyDescent="0.3">
      <c r="A41" s="100">
        <v>35</v>
      </c>
      <c r="B41" s="71" t="s">
        <v>550</v>
      </c>
      <c r="C41" s="2" t="s">
        <v>89</v>
      </c>
      <c r="D41" s="31"/>
      <c r="E41" s="32"/>
      <c r="F41" s="2">
        <v>50</v>
      </c>
      <c r="G41" s="2" t="s">
        <v>192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ht="13.5" customHeight="1" x14ac:dyDescent="0.3">
      <c r="A42" s="100">
        <v>36</v>
      </c>
      <c r="B42" s="71" t="s">
        <v>551</v>
      </c>
      <c r="C42" s="2" t="s">
        <v>89</v>
      </c>
      <c r="D42" s="31"/>
      <c r="E42" s="32"/>
      <c r="F42" s="2">
        <v>50</v>
      </c>
      <c r="G42" s="6" t="s">
        <v>443</v>
      </c>
      <c r="H42" s="49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ht="32.25" customHeight="1" x14ac:dyDescent="0.3">
      <c r="A43" s="100">
        <v>37</v>
      </c>
      <c r="B43" s="71" t="s">
        <v>552</v>
      </c>
      <c r="C43" s="2" t="s">
        <v>89</v>
      </c>
      <c r="D43" s="63"/>
      <c r="E43" s="32"/>
      <c r="F43" s="2">
        <v>10</v>
      </c>
      <c r="G43" s="6" t="s">
        <v>402</v>
      </c>
      <c r="H43" s="49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ht="30.75" customHeight="1" x14ac:dyDescent="0.3">
      <c r="A44" s="100">
        <v>38</v>
      </c>
      <c r="B44" s="71" t="s">
        <v>553</v>
      </c>
      <c r="C44" s="2" t="s">
        <v>89</v>
      </c>
      <c r="D44" s="31"/>
      <c r="E44" s="32"/>
      <c r="F44" s="2">
        <v>100</v>
      </c>
      <c r="G44" s="6" t="s">
        <v>443</v>
      </c>
      <c r="H44" s="49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ht="14.25" customHeight="1" x14ac:dyDescent="0.3">
      <c r="A45" s="100">
        <v>39</v>
      </c>
      <c r="B45" s="71" t="s">
        <v>554</v>
      </c>
      <c r="C45" s="2" t="s">
        <v>89</v>
      </c>
      <c r="D45" s="31"/>
      <c r="E45" s="32"/>
      <c r="F45" s="2">
        <v>20</v>
      </c>
      <c r="G45" s="2" t="s">
        <v>443</v>
      </c>
      <c r="H45" s="49"/>
      <c r="I45" s="52">
        <f>H45*(J45+1)</f>
        <v>0</v>
      </c>
      <c r="J45" s="36"/>
      <c r="K45" s="52">
        <f t="shared" si="1"/>
        <v>0</v>
      </c>
      <c r="L45" s="7">
        <f t="shared" si="2"/>
        <v>0</v>
      </c>
      <c r="M45" s="79">
        <f t="shared" si="3"/>
        <v>0</v>
      </c>
    </row>
    <row r="46" spans="1:13" ht="15.75" customHeight="1" x14ac:dyDescent="0.3">
      <c r="A46" s="100">
        <v>40</v>
      </c>
      <c r="B46" s="71" t="s">
        <v>555</v>
      </c>
      <c r="C46" s="2" t="s">
        <v>59</v>
      </c>
      <c r="D46" s="31"/>
      <c r="E46" s="32"/>
      <c r="F46" s="2">
        <v>12</v>
      </c>
      <c r="G46" s="6" t="s">
        <v>444</v>
      </c>
      <c r="H46" s="49"/>
      <c r="I46" s="52">
        <f t="shared" si="0"/>
        <v>0</v>
      </c>
      <c r="J46" s="36"/>
      <c r="K46" s="52">
        <f t="shared" si="1"/>
        <v>0</v>
      </c>
      <c r="L46" s="7">
        <f t="shared" si="2"/>
        <v>0</v>
      </c>
      <c r="M46" s="79">
        <f t="shared" si="3"/>
        <v>0</v>
      </c>
    </row>
    <row r="47" spans="1:13" ht="15.75" customHeight="1" x14ac:dyDescent="0.3">
      <c r="A47" s="100">
        <v>41</v>
      </c>
      <c r="B47" s="71" t="s">
        <v>629</v>
      </c>
      <c r="C47" s="2" t="s">
        <v>59</v>
      </c>
      <c r="D47" s="31"/>
      <c r="E47" s="32"/>
      <c r="F47" s="2">
        <v>20</v>
      </c>
      <c r="G47" s="6" t="s">
        <v>444</v>
      </c>
      <c r="H47" s="49"/>
      <c r="I47" s="52">
        <f t="shared" ref="I47" si="8">H47*(J47+1)</f>
        <v>0</v>
      </c>
      <c r="J47" s="36"/>
      <c r="K47" s="52">
        <f t="shared" ref="K47" si="9">I47-H47</f>
        <v>0</v>
      </c>
      <c r="L47" s="7">
        <f t="shared" ref="L47" si="10">F47*H47</f>
        <v>0</v>
      </c>
      <c r="M47" s="79">
        <f t="shared" ref="M47" si="11">F47*I47</f>
        <v>0</v>
      </c>
    </row>
    <row r="48" spans="1:13" ht="15.75" customHeight="1" x14ac:dyDescent="0.3">
      <c r="A48" s="100">
        <v>42</v>
      </c>
      <c r="B48" s="71" t="s">
        <v>695</v>
      </c>
      <c r="C48" s="2" t="s">
        <v>59</v>
      </c>
      <c r="D48" s="31"/>
      <c r="E48" s="32"/>
      <c r="F48" s="2">
        <v>10</v>
      </c>
      <c r="G48" s="6" t="s">
        <v>444</v>
      </c>
      <c r="H48" s="49"/>
      <c r="I48" s="52">
        <f t="shared" ref="I48:I50" si="12">H48*(J48+1)</f>
        <v>0</v>
      </c>
      <c r="J48" s="36"/>
      <c r="K48" s="52">
        <f t="shared" ref="K48:K50" si="13">I48-H48</f>
        <v>0</v>
      </c>
      <c r="L48" s="7">
        <f t="shared" ref="L48:L50" si="14">F48*H48</f>
        <v>0</v>
      </c>
      <c r="M48" s="79">
        <f t="shared" ref="M48:M50" si="15">F48*I48</f>
        <v>0</v>
      </c>
    </row>
    <row r="49" spans="1:13" ht="15.75" customHeight="1" x14ac:dyDescent="0.3">
      <c r="A49" s="100">
        <v>43</v>
      </c>
      <c r="B49" s="71" t="s">
        <v>630</v>
      </c>
      <c r="C49" s="2" t="s">
        <v>59</v>
      </c>
      <c r="D49" s="31"/>
      <c r="E49" s="32"/>
      <c r="F49" s="2">
        <v>5</v>
      </c>
      <c r="G49" s="6" t="s">
        <v>444</v>
      </c>
      <c r="H49" s="49"/>
      <c r="I49" s="52">
        <f t="shared" si="12"/>
        <v>0</v>
      </c>
      <c r="J49" s="36"/>
      <c r="K49" s="52">
        <f t="shared" si="13"/>
        <v>0</v>
      </c>
      <c r="L49" s="7">
        <f t="shared" si="14"/>
        <v>0</v>
      </c>
      <c r="M49" s="79">
        <f t="shared" si="15"/>
        <v>0</v>
      </c>
    </row>
    <row r="50" spans="1:13" ht="15.75" customHeight="1" thickBot="1" x14ac:dyDescent="0.35">
      <c r="A50" s="100">
        <v>44</v>
      </c>
      <c r="B50" s="117" t="s">
        <v>696</v>
      </c>
      <c r="C50" s="82" t="s">
        <v>59</v>
      </c>
      <c r="D50" s="83"/>
      <c r="E50" s="107"/>
      <c r="F50" s="82">
        <v>5</v>
      </c>
      <c r="G50" s="108" t="s">
        <v>444</v>
      </c>
      <c r="H50" s="84"/>
      <c r="I50" s="85">
        <f t="shared" si="12"/>
        <v>0</v>
      </c>
      <c r="J50" s="114"/>
      <c r="K50" s="85">
        <f t="shared" si="13"/>
        <v>0</v>
      </c>
      <c r="L50" s="87">
        <f t="shared" si="14"/>
        <v>0</v>
      </c>
      <c r="M50" s="88">
        <f t="shared" si="15"/>
        <v>0</v>
      </c>
    </row>
    <row r="51" spans="1:13" x14ac:dyDescent="0.3">
      <c r="A51" s="61"/>
      <c r="B51" s="72"/>
      <c r="C51" s="10"/>
      <c r="E51" s="10"/>
      <c r="F51" s="11"/>
      <c r="H51" s="11"/>
      <c r="I51" s="13"/>
      <c r="J51" s="181" t="s">
        <v>501</v>
      </c>
      <c r="K51" s="181"/>
      <c r="L51" s="30">
        <f>SUM(L7:L50)</f>
        <v>0</v>
      </c>
      <c r="M51" s="30">
        <f>SUM(M7:M46)</f>
        <v>0</v>
      </c>
    </row>
  </sheetData>
  <mergeCells count="15">
    <mergeCell ref="K4:K5"/>
    <mergeCell ref="L4:L5"/>
    <mergeCell ref="M4:M5"/>
    <mergeCell ref="J51:K51"/>
    <mergeCell ref="B1:J1"/>
    <mergeCell ref="A2:G2"/>
    <mergeCell ref="A4:A5"/>
    <mergeCell ref="B4:B5"/>
    <mergeCell ref="C4:C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6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"/>
  <sheetViews>
    <sheetView topLeftCell="B1" workbookViewId="0">
      <selection activeCell="B27" sqref="A27:XFD27"/>
    </sheetView>
  </sheetViews>
  <sheetFormatPr defaultColWidth="9.109375" defaultRowHeight="14.4" x14ac:dyDescent="0.3"/>
  <cols>
    <col min="1" max="1" width="5.44140625" style="61" customWidth="1"/>
    <col min="2" max="2" width="70.44140625" customWidth="1"/>
    <col min="3" max="3" width="6.44140625" style="10" customWidth="1"/>
    <col min="4" max="4" width="19.109375" customWidth="1"/>
    <col min="5" max="5" width="23.33203125" customWidth="1"/>
    <col min="6" max="7" width="11" customWidth="1"/>
    <col min="8" max="11" width="15.33203125" customWidth="1"/>
    <col min="12" max="12" width="19.5546875" customWidth="1"/>
    <col min="13" max="13" width="20.6640625" customWidth="1"/>
  </cols>
  <sheetData>
    <row r="1" spans="1:13" ht="24.9" customHeight="1" x14ac:dyDescent="0.3">
      <c r="A1" s="10"/>
      <c r="B1" s="139" t="s">
        <v>133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18" x14ac:dyDescent="0.35">
      <c r="A2" s="147" t="s">
        <v>650</v>
      </c>
      <c r="B2" s="147"/>
      <c r="C2" s="147"/>
      <c r="D2" s="147"/>
      <c r="E2" s="147"/>
      <c r="F2" s="147"/>
      <c r="G2" s="147"/>
      <c r="H2" s="147"/>
      <c r="I2" s="147"/>
    </row>
    <row r="3" spans="1:13" ht="15" thickBot="1" x14ac:dyDescent="0.35"/>
    <row r="4" spans="1:13" ht="24.9" customHeight="1" x14ac:dyDescent="0.3">
      <c r="A4" s="165" t="s">
        <v>0</v>
      </c>
      <c r="B4" s="167" t="s">
        <v>187</v>
      </c>
      <c r="C4" s="167" t="s">
        <v>180</v>
      </c>
      <c r="D4" s="106"/>
      <c r="E4" s="172" t="s">
        <v>181</v>
      </c>
      <c r="F4" s="172" t="s">
        <v>190</v>
      </c>
      <c r="G4" s="172" t="s">
        <v>189</v>
      </c>
      <c r="H4" s="169" t="s">
        <v>2</v>
      </c>
      <c r="I4" s="169" t="s">
        <v>1</v>
      </c>
      <c r="J4" s="172" t="s">
        <v>186</v>
      </c>
      <c r="K4" s="172" t="s">
        <v>185</v>
      </c>
      <c r="L4" s="169" t="s">
        <v>183</v>
      </c>
      <c r="M4" s="170" t="s">
        <v>184</v>
      </c>
    </row>
    <row r="5" spans="1:13" ht="24.9" customHeight="1" x14ac:dyDescent="0.3">
      <c r="A5" s="166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7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20">
        <v>1</v>
      </c>
      <c r="B7" s="118" t="s">
        <v>647</v>
      </c>
      <c r="C7" s="119" t="s">
        <v>59</v>
      </c>
      <c r="D7" s="39"/>
      <c r="E7" s="39"/>
      <c r="F7" s="119">
        <v>100</v>
      </c>
      <c r="G7" s="119" t="s">
        <v>417</v>
      </c>
      <c r="H7" s="49"/>
      <c r="I7" s="52">
        <f>H7*(J7+1)</f>
        <v>0</v>
      </c>
      <c r="J7" s="36"/>
      <c r="K7" s="52">
        <f t="shared" ref="K7" si="0">I7-H7</f>
        <v>0</v>
      </c>
      <c r="L7" s="7">
        <f t="shared" ref="L7" si="1">F7*H7</f>
        <v>0</v>
      </c>
      <c r="M7" s="79">
        <f t="shared" ref="M7" si="2">F7*I7</f>
        <v>0</v>
      </c>
    </row>
    <row r="8" spans="1:13" x14ac:dyDescent="0.3">
      <c r="A8" s="100">
        <v>2</v>
      </c>
      <c r="B8" s="1" t="s">
        <v>469</v>
      </c>
      <c r="C8" s="2" t="s">
        <v>59</v>
      </c>
      <c r="D8" s="39"/>
      <c r="E8" s="39"/>
      <c r="F8" s="2">
        <v>30</v>
      </c>
      <c r="G8" s="2" t="s">
        <v>407</v>
      </c>
      <c r="H8" s="49"/>
      <c r="I8" s="52">
        <f t="shared" ref="I8" si="3">H8*(J8+1)</f>
        <v>0</v>
      </c>
      <c r="J8" s="36"/>
      <c r="K8" s="52">
        <f t="shared" ref="K8" si="4">I8-H8</f>
        <v>0</v>
      </c>
      <c r="L8" s="7">
        <f t="shared" ref="L8" si="5">F8*H8</f>
        <v>0</v>
      </c>
      <c r="M8" s="79">
        <f t="shared" ref="M8" si="6">F8*I8</f>
        <v>0</v>
      </c>
    </row>
    <row r="9" spans="1:13" x14ac:dyDescent="0.3">
      <c r="A9" s="100">
        <v>3</v>
      </c>
      <c r="B9" s="1" t="s">
        <v>314</v>
      </c>
      <c r="C9" s="2" t="s">
        <v>59</v>
      </c>
      <c r="D9" s="31"/>
      <c r="E9" s="32"/>
      <c r="F9" s="2">
        <v>10</v>
      </c>
      <c r="G9" s="2" t="s">
        <v>188</v>
      </c>
      <c r="H9" s="49"/>
      <c r="I9" s="52">
        <f t="shared" ref="I9:I46" si="7">H9*(J9+1)</f>
        <v>0</v>
      </c>
      <c r="J9" s="36"/>
      <c r="K9" s="52">
        <f t="shared" ref="K9:K46" si="8">I9-H9</f>
        <v>0</v>
      </c>
      <c r="L9" s="7">
        <f t="shared" ref="L9:L46" si="9">F9*H9</f>
        <v>0</v>
      </c>
      <c r="M9" s="79">
        <f t="shared" ref="M9:M46" si="10">F9*I9</f>
        <v>0</v>
      </c>
    </row>
    <row r="10" spans="1:13" x14ac:dyDescent="0.3">
      <c r="A10" s="120">
        <v>4</v>
      </c>
      <c r="B10" s="1" t="s">
        <v>451</v>
      </c>
      <c r="C10" s="2" t="s">
        <v>59</v>
      </c>
      <c r="D10" s="39"/>
      <c r="E10" s="39"/>
      <c r="F10" s="2">
        <v>15</v>
      </c>
      <c r="G10" s="2" t="s">
        <v>188</v>
      </c>
      <c r="H10" s="49"/>
      <c r="I10" s="52">
        <f t="shared" si="7"/>
        <v>0</v>
      </c>
      <c r="J10" s="36"/>
      <c r="K10" s="52">
        <f t="shared" si="8"/>
        <v>0</v>
      </c>
      <c r="L10" s="7">
        <f t="shared" si="9"/>
        <v>0</v>
      </c>
      <c r="M10" s="79">
        <f t="shared" si="10"/>
        <v>0</v>
      </c>
    </row>
    <row r="11" spans="1:13" x14ac:dyDescent="0.3">
      <c r="A11" s="100">
        <v>5</v>
      </c>
      <c r="B11" s="1" t="s">
        <v>482</v>
      </c>
      <c r="C11" s="2" t="s">
        <v>481</v>
      </c>
      <c r="D11" s="39"/>
      <c r="E11" s="39"/>
      <c r="F11" s="2">
        <v>20</v>
      </c>
      <c r="G11" s="2" t="s">
        <v>406</v>
      </c>
      <c r="H11" s="49"/>
      <c r="I11" s="52">
        <f t="shared" si="7"/>
        <v>0</v>
      </c>
      <c r="J11" s="36"/>
      <c r="K11" s="52">
        <f t="shared" si="8"/>
        <v>0</v>
      </c>
      <c r="L11" s="7">
        <f t="shared" si="9"/>
        <v>0</v>
      </c>
      <c r="M11" s="79">
        <f t="shared" si="10"/>
        <v>0</v>
      </c>
    </row>
    <row r="12" spans="1:13" x14ac:dyDescent="0.3">
      <c r="A12" s="120">
        <v>6</v>
      </c>
      <c r="B12" s="1" t="s">
        <v>509</v>
      </c>
      <c r="C12" s="2" t="s">
        <v>3</v>
      </c>
      <c r="D12" s="39"/>
      <c r="E12" s="39"/>
      <c r="F12" s="2">
        <v>80</v>
      </c>
      <c r="G12" s="6" t="s">
        <v>188</v>
      </c>
      <c r="H12" s="49"/>
      <c r="I12" s="52">
        <f t="shared" si="7"/>
        <v>0</v>
      </c>
      <c r="J12" s="36"/>
      <c r="K12" s="52">
        <f t="shared" si="8"/>
        <v>0</v>
      </c>
      <c r="L12" s="7">
        <f t="shared" si="9"/>
        <v>0</v>
      </c>
      <c r="M12" s="79">
        <f t="shared" si="10"/>
        <v>0</v>
      </c>
    </row>
    <row r="13" spans="1:13" x14ac:dyDescent="0.3">
      <c r="A13" s="100">
        <v>7</v>
      </c>
      <c r="B13" s="1" t="s">
        <v>642</v>
      </c>
      <c r="C13" s="2" t="s">
        <v>59</v>
      </c>
      <c r="D13" s="39"/>
      <c r="E13" s="39"/>
      <c r="F13" s="2">
        <v>6</v>
      </c>
      <c r="G13" s="6" t="s">
        <v>643</v>
      </c>
      <c r="H13" s="49"/>
      <c r="I13" s="52">
        <f t="shared" ref="I13" si="11">H13*(J13+1)</f>
        <v>0</v>
      </c>
      <c r="J13" s="36"/>
      <c r="K13" s="52">
        <f t="shared" ref="K13" si="12">I13-H13</f>
        <v>0</v>
      </c>
      <c r="L13" s="7">
        <f t="shared" ref="L13" si="13">F13*H13</f>
        <v>0</v>
      </c>
      <c r="M13" s="79">
        <f t="shared" ref="M13" si="14">F13*I13</f>
        <v>0</v>
      </c>
    </row>
    <row r="14" spans="1:13" x14ac:dyDescent="0.3">
      <c r="A14" s="100">
        <v>8</v>
      </c>
      <c r="B14" s="1" t="s">
        <v>556</v>
      </c>
      <c r="C14" s="2" t="s">
        <v>59</v>
      </c>
      <c r="D14" s="39"/>
      <c r="E14" s="39"/>
      <c r="F14" s="2">
        <v>5</v>
      </c>
      <c r="G14" s="6" t="s">
        <v>188</v>
      </c>
      <c r="H14" s="49"/>
      <c r="I14" s="52">
        <f t="shared" ref="I14" si="15">H14*(J14+1)</f>
        <v>0</v>
      </c>
      <c r="J14" s="36"/>
      <c r="K14" s="52">
        <f t="shared" ref="K14" si="16">I14-H14</f>
        <v>0</v>
      </c>
      <c r="L14" s="7">
        <f t="shared" ref="L14" si="17">F14*H14</f>
        <v>0</v>
      </c>
      <c r="M14" s="79">
        <f t="shared" ref="M14" si="18">F14*I14</f>
        <v>0</v>
      </c>
    </row>
    <row r="15" spans="1:13" x14ac:dyDescent="0.3">
      <c r="A15" s="120">
        <v>9</v>
      </c>
      <c r="B15" t="s">
        <v>557</v>
      </c>
      <c r="C15" s="2" t="s">
        <v>59</v>
      </c>
      <c r="D15" s="32"/>
      <c r="E15" s="32"/>
      <c r="F15" s="2">
        <v>20</v>
      </c>
      <c r="G15" s="2" t="s">
        <v>191</v>
      </c>
      <c r="H15" s="49"/>
      <c r="I15" s="52">
        <f t="shared" si="7"/>
        <v>0</v>
      </c>
      <c r="J15" s="36"/>
      <c r="K15" s="52">
        <f t="shared" si="8"/>
        <v>0</v>
      </c>
      <c r="L15" s="7">
        <f t="shared" si="9"/>
        <v>0</v>
      </c>
      <c r="M15" s="79">
        <f t="shared" si="10"/>
        <v>0</v>
      </c>
    </row>
    <row r="16" spans="1:13" x14ac:dyDescent="0.3">
      <c r="A16" s="100">
        <v>10</v>
      </c>
      <c r="B16" s="1" t="s">
        <v>350</v>
      </c>
      <c r="C16" s="2" t="s">
        <v>59</v>
      </c>
      <c r="D16" s="32"/>
      <c r="E16" s="32"/>
      <c r="F16" s="2">
        <v>15</v>
      </c>
      <c r="G16" s="2" t="s">
        <v>191</v>
      </c>
      <c r="H16" s="49"/>
      <c r="I16" s="52">
        <f t="shared" si="7"/>
        <v>0</v>
      </c>
      <c r="J16" s="36"/>
      <c r="K16" s="52">
        <f t="shared" si="8"/>
        <v>0</v>
      </c>
      <c r="L16" s="7">
        <f t="shared" si="9"/>
        <v>0</v>
      </c>
      <c r="M16" s="79">
        <f t="shared" si="10"/>
        <v>0</v>
      </c>
    </row>
    <row r="17" spans="1:13" x14ac:dyDescent="0.3">
      <c r="A17" s="120">
        <v>11</v>
      </c>
      <c r="B17" s="1" t="s">
        <v>349</v>
      </c>
      <c r="C17" s="2" t="s">
        <v>59</v>
      </c>
      <c r="D17" s="32"/>
      <c r="E17" s="32"/>
      <c r="F17" s="2">
        <v>50</v>
      </c>
      <c r="G17" s="2" t="s">
        <v>191</v>
      </c>
      <c r="H17" s="49"/>
      <c r="I17" s="52">
        <f t="shared" si="7"/>
        <v>0</v>
      </c>
      <c r="J17" s="36"/>
      <c r="K17" s="52">
        <f t="shared" si="8"/>
        <v>0</v>
      </c>
      <c r="L17" s="7">
        <f t="shared" si="9"/>
        <v>0</v>
      </c>
      <c r="M17" s="79">
        <f t="shared" si="10"/>
        <v>0</v>
      </c>
    </row>
    <row r="18" spans="1:13" x14ac:dyDescent="0.3">
      <c r="A18" s="100">
        <v>12</v>
      </c>
      <c r="B18" s="1" t="s">
        <v>351</v>
      </c>
      <c r="C18" s="2" t="s">
        <v>59</v>
      </c>
      <c r="D18" s="32"/>
      <c r="E18" s="32"/>
      <c r="F18" s="2">
        <v>10</v>
      </c>
      <c r="G18" s="2" t="s">
        <v>191</v>
      </c>
      <c r="H18" s="49"/>
      <c r="I18" s="52">
        <f t="shared" si="7"/>
        <v>0</v>
      </c>
      <c r="J18" s="36"/>
      <c r="K18" s="52">
        <f t="shared" si="8"/>
        <v>0</v>
      </c>
      <c r="L18" s="7">
        <f t="shared" si="9"/>
        <v>0</v>
      </c>
      <c r="M18" s="79">
        <f t="shared" si="10"/>
        <v>0</v>
      </c>
    </row>
    <row r="19" spans="1:13" x14ac:dyDescent="0.3">
      <c r="A19" s="100">
        <v>13</v>
      </c>
      <c r="B19" s="1" t="s">
        <v>352</v>
      </c>
      <c r="C19" s="2" t="s">
        <v>59</v>
      </c>
      <c r="D19" s="32"/>
      <c r="E19" s="32"/>
      <c r="F19" s="2">
        <v>30</v>
      </c>
      <c r="G19" s="2" t="s">
        <v>188</v>
      </c>
      <c r="H19" s="49"/>
      <c r="I19" s="52">
        <f t="shared" si="7"/>
        <v>0</v>
      </c>
      <c r="J19" s="36"/>
      <c r="K19" s="52">
        <f t="shared" si="8"/>
        <v>0</v>
      </c>
      <c r="L19" s="7">
        <f t="shared" si="9"/>
        <v>0</v>
      </c>
      <c r="M19" s="79">
        <f t="shared" si="10"/>
        <v>0</v>
      </c>
    </row>
    <row r="20" spans="1:13" x14ac:dyDescent="0.3">
      <c r="A20" s="120">
        <v>14</v>
      </c>
      <c r="B20" s="1" t="s">
        <v>473</v>
      </c>
      <c r="C20" s="2" t="s">
        <v>3</v>
      </c>
      <c r="D20" s="32"/>
      <c r="E20" s="32"/>
      <c r="F20" s="2">
        <v>30</v>
      </c>
      <c r="G20" s="2" t="s">
        <v>191</v>
      </c>
      <c r="H20" s="49"/>
      <c r="I20" s="52">
        <f t="shared" si="7"/>
        <v>0</v>
      </c>
      <c r="J20" s="36"/>
      <c r="K20" s="52">
        <f t="shared" si="8"/>
        <v>0</v>
      </c>
      <c r="L20" s="7">
        <f t="shared" si="9"/>
        <v>0</v>
      </c>
      <c r="M20" s="79">
        <f t="shared" si="10"/>
        <v>0</v>
      </c>
    </row>
    <row r="21" spans="1:13" x14ac:dyDescent="0.3">
      <c r="A21" s="100">
        <v>15</v>
      </c>
      <c r="B21" s="1" t="s">
        <v>353</v>
      </c>
      <c r="C21" s="2" t="s">
        <v>3</v>
      </c>
      <c r="D21" s="32"/>
      <c r="E21" s="32"/>
      <c r="F21" s="2">
        <v>6</v>
      </c>
      <c r="G21" s="2" t="s">
        <v>191</v>
      </c>
      <c r="H21" s="49"/>
      <c r="I21" s="52">
        <f t="shared" si="7"/>
        <v>0</v>
      </c>
      <c r="J21" s="36"/>
      <c r="K21" s="52">
        <f t="shared" si="8"/>
        <v>0</v>
      </c>
      <c r="L21" s="7">
        <f t="shared" si="9"/>
        <v>0</v>
      </c>
      <c r="M21" s="79">
        <f t="shared" si="10"/>
        <v>0</v>
      </c>
    </row>
    <row r="22" spans="1:13" x14ac:dyDescent="0.3">
      <c r="A22" s="120">
        <v>16</v>
      </c>
      <c r="B22" s="1" t="s">
        <v>645</v>
      </c>
      <c r="C22" s="2" t="s">
        <v>3</v>
      </c>
      <c r="D22" s="32"/>
      <c r="E22" s="32"/>
      <c r="F22" s="2">
        <v>5</v>
      </c>
      <c r="G22" s="2" t="s">
        <v>191</v>
      </c>
      <c r="H22" s="49"/>
      <c r="I22" s="52">
        <f t="shared" ref="I22" si="19">H22*(J22+1)</f>
        <v>0</v>
      </c>
      <c r="J22" s="36"/>
      <c r="K22" s="52">
        <f t="shared" ref="K22" si="20">I22-H22</f>
        <v>0</v>
      </c>
      <c r="L22" s="7">
        <f t="shared" ref="L22" si="21">F22*H22</f>
        <v>0</v>
      </c>
      <c r="M22" s="79">
        <f t="shared" ref="M22" si="22">F22*I22</f>
        <v>0</v>
      </c>
    </row>
    <row r="23" spans="1:13" x14ac:dyDescent="0.3">
      <c r="A23" s="100">
        <v>17</v>
      </c>
      <c r="B23" s="1" t="s">
        <v>581</v>
      </c>
      <c r="C23" s="2" t="s">
        <v>59</v>
      </c>
      <c r="D23" s="32"/>
      <c r="E23" s="32"/>
      <c r="F23" s="2">
        <v>10</v>
      </c>
      <c r="G23" s="2" t="s">
        <v>59</v>
      </c>
      <c r="H23" s="49"/>
      <c r="I23" s="52">
        <f t="shared" ref="I23" si="23">H23*(J23+1)</f>
        <v>0</v>
      </c>
      <c r="J23" s="36"/>
      <c r="K23" s="52">
        <f t="shared" ref="K23" si="24">I23-H23</f>
        <v>0</v>
      </c>
      <c r="L23" s="7">
        <f t="shared" ref="L23" si="25">F23*H23</f>
        <v>0</v>
      </c>
      <c r="M23" s="79">
        <f t="shared" ref="M23" si="26">F23*I23</f>
        <v>0</v>
      </c>
    </row>
    <row r="24" spans="1:13" x14ac:dyDescent="0.3">
      <c r="A24" s="100">
        <v>18</v>
      </c>
      <c r="B24" s="1" t="s">
        <v>480</v>
      </c>
      <c r="C24" s="2" t="s">
        <v>59</v>
      </c>
      <c r="D24" s="31"/>
      <c r="E24" s="32"/>
      <c r="F24" s="2">
        <v>5</v>
      </c>
      <c r="G24" s="2" t="s">
        <v>191</v>
      </c>
      <c r="H24" s="49"/>
      <c r="I24" s="52">
        <f t="shared" si="7"/>
        <v>0</v>
      </c>
      <c r="J24" s="36"/>
      <c r="K24" s="52">
        <f t="shared" si="8"/>
        <v>0</v>
      </c>
      <c r="L24" s="7">
        <f t="shared" si="9"/>
        <v>0</v>
      </c>
      <c r="M24" s="79">
        <f t="shared" si="10"/>
        <v>0</v>
      </c>
    </row>
    <row r="25" spans="1:13" x14ac:dyDescent="0.3">
      <c r="A25" s="120">
        <v>19</v>
      </c>
      <c r="B25" s="1" t="s">
        <v>430</v>
      </c>
      <c r="C25" s="2" t="s">
        <v>3</v>
      </c>
      <c r="D25" s="32"/>
      <c r="E25" s="32"/>
      <c r="F25" s="2">
        <v>20</v>
      </c>
      <c r="G25" s="2" t="s">
        <v>191</v>
      </c>
      <c r="H25" s="49"/>
      <c r="I25" s="52">
        <f t="shared" si="7"/>
        <v>0</v>
      </c>
      <c r="J25" s="36"/>
      <c r="K25" s="52">
        <f t="shared" si="8"/>
        <v>0</v>
      </c>
      <c r="L25" s="7">
        <f t="shared" si="9"/>
        <v>0</v>
      </c>
      <c r="M25" s="79">
        <f t="shared" si="10"/>
        <v>0</v>
      </c>
    </row>
    <row r="26" spans="1:13" x14ac:dyDescent="0.3">
      <c r="A26" s="100">
        <v>20</v>
      </c>
      <c r="B26" s="1" t="s">
        <v>388</v>
      </c>
      <c r="C26" s="2" t="s">
        <v>59</v>
      </c>
      <c r="D26" s="32"/>
      <c r="E26" s="32"/>
      <c r="F26" s="99">
        <v>10</v>
      </c>
      <c r="G26" s="2" t="s">
        <v>59</v>
      </c>
      <c r="H26" s="49"/>
      <c r="I26" s="52">
        <f t="shared" si="7"/>
        <v>0</v>
      </c>
      <c r="J26" s="36"/>
      <c r="K26" s="52">
        <f t="shared" si="8"/>
        <v>0</v>
      </c>
      <c r="L26" s="7">
        <f t="shared" si="9"/>
        <v>0</v>
      </c>
      <c r="M26" s="79">
        <f t="shared" si="10"/>
        <v>0</v>
      </c>
    </row>
    <row r="27" spans="1:13" x14ac:dyDescent="0.3">
      <c r="A27" s="120">
        <v>21</v>
      </c>
      <c r="B27" s="1" t="s">
        <v>471</v>
      </c>
      <c r="C27" s="2" t="s">
        <v>59</v>
      </c>
      <c r="D27" s="32"/>
      <c r="E27" s="32"/>
      <c r="F27" s="99">
        <v>15000</v>
      </c>
      <c r="G27" s="2" t="s">
        <v>59</v>
      </c>
      <c r="H27" s="49"/>
      <c r="I27" s="52">
        <f t="shared" si="7"/>
        <v>0</v>
      </c>
      <c r="J27" s="36"/>
      <c r="K27" s="52">
        <f t="shared" si="8"/>
        <v>0</v>
      </c>
      <c r="L27" s="7">
        <f t="shared" si="9"/>
        <v>0</v>
      </c>
      <c r="M27" s="79">
        <f t="shared" si="10"/>
        <v>0</v>
      </c>
    </row>
    <row r="28" spans="1:13" x14ac:dyDescent="0.3">
      <c r="A28" s="100">
        <v>22</v>
      </c>
      <c r="B28" s="66" t="s">
        <v>431</v>
      </c>
      <c r="C28" s="2" t="s">
        <v>3</v>
      </c>
      <c r="D28" s="32"/>
      <c r="E28" s="32"/>
      <c r="F28" s="2">
        <v>35</v>
      </c>
      <c r="G28" s="2" t="s">
        <v>191</v>
      </c>
      <c r="H28" s="49"/>
      <c r="I28" s="52">
        <f t="shared" si="7"/>
        <v>0</v>
      </c>
      <c r="J28" s="36"/>
      <c r="K28" s="52">
        <f t="shared" si="8"/>
        <v>0</v>
      </c>
      <c r="L28" s="7">
        <f t="shared" si="9"/>
        <v>0</v>
      </c>
      <c r="M28" s="79">
        <f t="shared" si="10"/>
        <v>0</v>
      </c>
    </row>
    <row r="29" spans="1:13" x14ac:dyDescent="0.3">
      <c r="A29" s="100">
        <v>23</v>
      </c>
      <c r="B29" s="67" t="s">
        <v>517</v>
      </c>
      <c r="C29" s="2" t="s">
        <v>3</v>
      </c>
      <c r="D29" s="32"/>
      <c r="E29" s="32"/>
      <c r="F29" s="2">
        <v>35</v>
      </c>
      <c r="G29" s="2" t="s">
        <v>191</v>
      </c>
      <c r="H29" s="49"/>
      <c r="I29" s="52">
        <f t="shared" si="7"/>
        <v>0</v>
      </c>
      <c r="J29" s="36"/>
      <c r="K29" s="52">
        <f t="shared" si="8"/>
        <v>0</v>
      </c>
      <c r="L29" s="7">
        <f t="shared" si="9"/>
        <v>0</v>
      </c>
      <c r="M29" s="79">
        <f t="shared" si="10"/>
        <v>0</v>
      </c>
    </row>
    <row r="30" spans="1:13" x14ac:dyDescent="0.3">
      <c r="A30" s="120">
        <v>24</v>
      </c>
      <c r="B30" s="1" t="s">
        <v>354</v>
      </c>
      <c r="C30" s="2" t="s">
        <v>3</v>
      </c>
      <c r="D30" s="32"/>
      <c r="E30" s="32"/>
      <c r="F30" s="2">
        <v>20</v>
      </c>
      <c r="G30" s="2" t="s">
        <v>191</v>
      </c>
      <c r="H30" s="49"/>
      <c r="I30" s="52">
        <f t="shared" si="7"/>
        <v>0</v>
      </c>
      <c r="J30" s="36"/>
      <c r="K30" s="52">
        <f t="shared" si="8"/>
        <v>0</v>
      </c>
      <c r="L30" s="7">
        <f t="shared" si="9"/>
        <v>0</v>
      </c>
      <c r="M30" s="79">
        <f t="shared" si="10"/>
        <v>0</v>
      </c>
    </row>
    <row r="31" spans="1:13" x14ac:dyDescent="0.3">
      <c r="A31" s="100">
        <v>25</v>
      </c>
      <c r="B31" s="1" t="s">
        <v>640</v>
      </c>
      <c r="C31" s="2" t="s">
        <v>3</v>
      </c>
      <c r="D31" s="32"/>
      <c r="E31" s="32"/>
      <c r="F31" s="2">
        <v>2</v>
      </c>
      <c r="G31" s="2" t="s">
        <v>191</v>
      </c>
      <c r="H31" s="49"/>
      <c r="I31" s="52">
        <f t="shared" ref="I31" si="27">H31*(J31+1)</f>
        <v>0</v>
      </c>
      <c r="J31" s="36"/>
      <c r="K31" s="52">
        <f t="shared" ref="K31" si="28">I31-H31</f>
        <v>0</v>
      </c>
      <c r="L31" s="7">
        <f t="shared" ref="L31" si="29">F31*H31</f>
        <v>0</v>
      </c>
      <c r="M31" s="79">
        <f t="shared" ref="M31" si="30">F31*I31</f>
        <v>0</v>
      </c>
    </row>
    <row r="32" spans="1:13" x14ac:dyDescent="0.3">
      <c r="A32" s="120">
        <v>26</v>
      </c>
      <c r="B32" s="1" t="s">
        <v>355</v>
      </c>
      <c r="C32" s="2" t="s">
        <v>59</v>
      </c>
      <c r="D32" s="32"/>
      <c r="E32" s="32"/>
      <c r="F32" s="2">
        <v>20</v>
      </c>
      <c r="G32" s="2" t="s">
        <v>191</v>
      </c>
      <c r="H32" s="49"/>
      <c r="I32" s="52">
        <f t="shared" si="7"/>
        <v>0</v>
      </c>
      <c r="J32" s="36"/>
      <c r="K32" s="52">
        <f t="shared" si="8"/>
        <v>0</v>
      </c>
      <c r="L32" s="7">
        <f t="shared" si="9"/>
        <v>0</v>
      </c>
      <c r="M32" s="79">
        <f t="shared" si="10"/>
        <v>0</v>
      </c>
    </row>
    <row r="33" spans="1:13" x14ac:dyDescent="0.3">
      <c r="A33" s="100">
        <v>27</v>
      </c>
      <c r="B33" s="1" t="s">
        <v>472</v>
      </c>
      <c r="C33" s="2" t="s">
        <v>3</v>
      </c>
      <c r="D33" s="32"/>
      <c r="E33" s="32"/>
      <c r="F33" s="2">
        <v>5</v>
      </c>
      <c r="G33" s="2" t="s">
        <v>191</v>
      </c>
      <c r="H33" s="49"/>
      <c r="I33" s="52">
        <f t="shared" si="7"/>
        <v>0</v>
      </c>
      <c r="J33" s="36"/>
      <c r="K33" s="52">
        <f t="shared" si="8"/>
        <v>0</v>
      </c>
      <c r="L33" s="7">
        <f t="shared" si="9"/>
        <v>0</v>
      </c>
      <c r="M33" s="79">
        <f t="shared" si="10"/>
        <v>0</v>
      </c>
    </row>
    <row r="34" spans="1:13" x14ac:dyDescent="0.3">
      <c r="A34" s="100">
        <v>28</v>
      </c>
      <c r="B34" s="1" t="s">
        <v>356</v>
      </c>
      <c r="C34" s="2" t="s">
        <v>105</v>
      </c>
      <c r="D34" s="62"/>
      <c r="E34" s="62"/>
      <c r="F34" s="2">
        <v>30</v>
      </c>
      <c r="G34" s="2" t="s">
        <v>192</v>
      </c>
      <c r="H34" s="49"/>
      <c r="I34" s="52">
        <f t="shared" si="7"/>
        <v>0</v>
      </c>
      <c r="J34" s="36"/>
      <c r="K34" s="52">
        <f t="shared" si="8"/>
        <v>0</v>
      </c>
      <c r="L34" s="7">
        <f t="shared" si="9"/>
        <v>0</v>
      </c>
      <c r="M34" s="79">
        <f t="shared" si="10"/>
        <v>0</v>
      </c>
    </row>
    <row r="35" spans="1:13" x14ac:dyDescent="0.3">
      <c r="A35" s="120">
        <v>29</v>
      </c>
      <c r="B35" s="1" t="s">
        <v>359</v>
      </c>
      <c r="C35" s="2" t="s">
        <v>105</v>
      </c>
      <c r="D35" s="32"/>
      <c r="E35" s="32"/>
      <c r="F35" s="2">
        <v>30</v>
      </c>
      <c r="G35" s="2" t="s">
        <v>192</v>
      </c>
      <c r="H35" s="49"/>
      <c r="I35" s="52">
        <f t="shared" si="7"/>
        <v>0</v>
      </c>
      <c r="J35" s="36"/>
      <c r="K35" s="52">
        <f t="shared" si="8"/>
        <v>0</v>
      </c>
      <c r="L35" s="7">
        <f t="shared" si="9"/>
        <v>0</v>
      </c>
      <c r="M35" s="79">
        <f t="shared" si="10"/>
        <v>0</v>
      </c>
    </row>
    <row r="36" spans="1:13" x14ac:dyDescent="0.3">
      <c r="A36" s="100">
        <v>30</v>
      </c>
      <c r="B36" s="1" t="s">
        <v>357</v>
      </c>
      <c r="C36" s="2" t="s">
        <v>105</v>
      </c>
      <c r="D36" s="32"/>
      <c r="E36" s="32"/>
      <c r="F36" s="2">
        <v>50</v>
      </c>
      <c r="G36" s="2" t="s">
        <v>192</v>
      </c>
      <c r="H36" s="49"/>
      <c r="I36" s="52">
        <f t="shared" si="7"/>
        <v>0</v>
      </c>
      <c r="J36" s="36"/>
      <c r="K36" s="52">
        <f t="shared" si="8"/>
        <v>0</v>
      </c>
      <c r="L36" s="7">
        <f t="shared" si="9"/>
        <v>0</v>
      </c>
      <c r="M36" s="79">
        <f t="shared" si="10"/>
        <v>0</v>
      </c>
    </row>
    <row r="37" spans="1:13" x14ac:dyDescent="0.3">
      <c r="A37" s="120">
        <v>31</v>
      </c>
      <c r="B37" s="1" t="s">
        <v>358</v>
      </c>
      <c r="C37" s="2" t="s">
        <v>105</v>
      </c>
      <c r="D37" s="32"/>
      <c r="E37" s="32"/>
      <c r="F37" s="2">
        <v>30</v>
      </c>
      <c r="G37" s="2" t="s">
        <v>192</v>
      </c>
      <c r="H37" s="49"/>
      <c r="I37" s="52">
        <f t="shared" si="7"/>
        <v>0</v>
      </c>
      <c r="J37" s="36"/>
      <c r="K37" s="52">
        <f t="shared" si="8"/>
        <v>0</v>
      </c>
      <c r="L37" s="7">
        <f t="shared" si="9"/>
        <v>0</v>
      </c>
      <c r="M37" s="79">
        <f t="shared" si="10"/>
        <v>0</v>
      </c>
    </row>
    <row r="38" spans="1:13" x14ac:dyDescent="0.3">
      <c r="A38" s="100">
        <v>32</v>
      </c>
      <c r="B38" s="1" t="s">
        <v>323</v>
      </c>
      <c r="C38" s="2" t="s">
        <v>59</v>
      </c>
      <c r="D38" s="31"/>
      <c r="E38" s="32"/>
      <c r="F38" s="2">
        <v>10</v>
      </c>
      <c r="G38" s="2" t="s">
        <v>188</v>
      </c>
      <c r="H38" s="49"/>
      <c r="I38" s="52">
        <v>0</v>
      </c>
      <c r="J38" s="36"/>
      <c r="K38" s="52">
        <v>0</v>
      </c>
      <c r="L38" s="7">
        <f t="shared" si="9"/>
        <v>0</v>
      </c>
      <c r="M38" s="79">
        <v>0</v>
      </c>
    </row>
    <row r="39" spans="1:13" x14ac:dyDescent="0.3">
      <c r="A39" s="100">
        <v>33</v>
      </c>
      <c r="B39" s="1" t="s">
        <v>324</v>
      </c>
      <c r="C39" s="2" t="s">
        <v>59</v>
      </c>
      <c r="D39" s="31"/>
      <c r="E39" s="32"/>
      <c r="F39" s="2">
        <v>10</v>
      </c>
      <c r="G39" s="2" t="s">
        <v>188</v>
      </c>
      <c r="H39" s="49"/>
      <c r="I39" s="52">
        <f t="shared" si="7"/>
        <v>0</v>
      </c>
      <c r="J39" s="36"/>
      <c r="K39" s="52">
        <f t="shared" si="8"/>
        <v>0</v>
      </c>
      <c r="L39" s="7">
        <f t="shared" si="9"/>
        <v>0</v>
      </c>
      <c r="M39" s="79">
        <f t="shared" si="10"/>
        <v>0</v>
      </c>
    </row>
    <row r="40" spans="1:13" x14ac:dyDescent="0.3">
      <c r="A40" s="120">
        <v>34</v>
      </c>
      <c r="B40" t="s">
        <v>360</v>
      </c>
      <c r="C40" s="2" t="s">
        <v>3</v>
      </c>
      <c r="D40" s="32"/>
      <c r="E40" s="32"/>
      <c r="F40" s="2">
        <v>10</v>
      </c>
      <c r="G40" s="2" t="s">
        <v>191</v>
      </c>
      <c r="H40" s="49"/>
      <c r="I40" s="52">
        <f t="shared" si="7"/>
        <v>0</v>
      </c>
      <c r="J40" s="36"/>
      <c r="K40" s="52">
        <f t="shared" si="8"/>
        <v>0</v>
      </c>
      <c r="L40" s="7">
        <f t="shared" si="9"/>
        <v>0</v>
      </c>
      <c r="M40" s="79">
        <f t="shared" si="10"/>
        <v>0</v>
      </c>
    </row>
    <row r="41" spans="1:13" x14ac:dyDescent="0.3">
      <c r="A41" s="100">
        <v>35</v>
      </c>
      <c r="B41" s="1" t="s">
        <v>80</v>
      </c>
      <c r="C41" s="2" t="s">
        <v>59</v>
      </c>
      <c r="D41" s="32"/>
      <c r="E41" s="32"/>
      <c r="F41" s="2">
        <v>5</v>
      </c>
      <c r="G41" s="2" t="s">
        <v>191</v>
      </c>
      <c r="H41" s="49"/>
      <c r="I41" s="52">
        <f t="shared" si="7"/>
        <v>0</v>
      </c>
      <c r="J41" s="36"/>
      <c r="K41" s="52">
        <f t="shared" si="8"/>
        <v>0</v>
      </c>
      <c r="L41" s="7">
        <f t="shared" si="9"/>
        <v>0</v>
      </c>
      <c r="M41" s="79">
        <f t="shared" si="10"/>
        <v>0</v>
      </c>
    </row>
    <row r="42" spans="1:13" x14ac:dyDescent="0.3">
      <c r="A42" s="120">
        <v>36</v>
      </c>
      <c r="B42" t="s">
        <v>502</v>
      </c>
      <c r="C42" s="2" t="s">
        <v>59</v>
      </c>
      <c r="D42" s="39"/>
      <c r="E42" s="39"/>
      <c r="F42" s="2">
        <v>10</v>
      </c>
      <c r="G42" s="2" t="s">
        <v>188</v>
      </c>
      <c r="H42" s="49"/>
      <c r="I42" s="52">
        <f t="shared" si="7"/>
        <v>0</v>
      </c>
      <c r="J42" s="36"/>
      <c r="K42" s="52">
        <f t="shared" si="8"/>
        <v>0</v>
      </c>
      <c r="L42" s="7">
        <f t="shared" si="9"/>
        <v>0</v>
      </c>
      <c r="M42" s="79">
        <f t="shared" si="10"/>
        <v>0</v>
      </c>
    </row>
    <row r="43" spans="1:13" x14ac:dyDescent="0.3">
      <c r="A43" s="100">
        <v>37</v>
      </c>
      <c r="B43" s="1" t="s">
        <v>88</v>
      </c>
      <c r="C43" s="2" t="s">
        <v>59</v>
      </c>
      <c r="D43" s="32"/>
      <c r="E43" s="32"/>
      <c r="F43" s="2">
        <v>200</v>
      </c>
      <c r="G43" s="2" t="s">
        <v>59</v>
      </c>
      <c r="H43" s="49"/>
      <c r="I43" s="52">
        <f t="shared" si="7"/>
        <v>0</v>
      </c>
      <c r="J43" s="36"/>
      <c r="K43" s="52">
        <f t="shared" si="8"/>
        <v>0</v>
      </c>
      <c r="L43" s="7">
        <f t="shared" si="9"/>
        <v>0</v>
      </c>
      <c r="M43" s="79">
        <f t="shared" si="10"/>
        <v>0</v>
      </c>
    </row>
    <row r="44" spans="1:13" x14ac:dyDescent="0.3">
      <c r="A44" s="100">
        <v>38</v>
      </c>
      <c r="B44" s="1" t="s">
        <v>361</v>
      </c>
      <c r="C44" s="2" t="s">
        <v>59</v>
      </c>
      <c r="D44" s="32"/>
      <c r="E44" s="32"/>
      <c r="F44" s="2">
        <v>30</v>
      </c>
      <c r="G44" s="2" t="s">
        <v>59</v>
      </c>
      <c r="H44" s="49"/>
      <c r="I44" s="52">
        <f t="shared" si="7"/>
        <v>0</v>
      </c>
      <c r="J44" s="36"/>
      <c r="K44" s="52">
        <f t="shared" si="8"/>
        <v>0</v>
      </c>
      <c r="L44" s="7">
        <f t="shared" si="9"/>
        <v>0</v>
      </c>
      <c r="M44" s="79">
        <f t="shared" si="10"/>
        <v>0</v>
      </c>
    </row>
    <row r="45" spans="1:13" x14ac:dyDescent="0.3">
      <c r="A45" s="120">
        <v>39</v>
      </c>
      <c r="B45" s="1" t="s">
        <v>329</v>
      </c>
      <c r="C45" s="2" t="s">
        <v>59</v>
      </c>
      <c r="D45" s="31"/>
      <c r="E45" s="32"/>
      <c r="F45" s="2">
        <v>8</v>
      </c>
      <c r="G45" s="2" t="s">
        <v>191</v>
      </c>
      <c r="H45" s="49"/>
      <c r="I45" s="52">
        <f t="shared" si="7"/>
        <v>0</v>
      </c>
      <c r="J45" s="36"/>
      <c r="K45" s="52">
        <f t="shared" si="8"/>
        <v>0</v>
      </c>
      <c r="L45" s="7">
        <f t="shared" si="9"/>
        <v>0</v>
      </c>
      <c r="M45" s="79">
        <f t="shared" si="10"/>
        <v>0</v>
      </c>
    </row>
    <row r="46" spans="1:13" x14ac:dyDescent="0.3">
      <c r="A46" s="100">
        <v>40</v>
      </c>
      <c r="B46" s="1" t="s">
        <v>425</v>
      </c>
      <c r="C46" s="2" t="s">
        <v>59</v>
      </c>
      <c r="D46" s="31"/>
      <c r="E46" s="32"/>
      <c r="F46" s="2">
        <v>5</v>
      </c>
      <c r="G46" s="2" t="s">
        <v>188</v>
      </c>
      <c r="H46" s="49"/>
      <c r="I46" s="52">
        <f t="shared" si="7"/>
        <v>0</v>
      </c>
      <c r="J46" s="36"/>
      <c r="K46" s="52">
        <f t="shared" si="8"/>
        <v>0</v>
      </c>
      <c r="L46" s="7">
        <f t="shared" si="9"/>
        <v>0</v>
      </c>
      <c r="M46" s="79">
        <f t="shared" si="10"/>
        <v>0</v>
      </c>
    </row>
    <row r="47" spans="1:13" x14ac:dyDescent="0.3">
      <c r="A47" s="120">
        <v>41</v>
      </c>
      <c r="B47" s="1" t="s">
        <v>476</v>
      </c>
      <c r="C47" s="2" t="s">
        <v>3</v>
      </c>
      <c r="D47" s="32"/>
      <c r="E47" s="32"/>
      <c r="F47" s="2">
        <v>10</v>
      </c>
      <c r="G47" s="2" t="s">
        <v>191</v>
      </c>
      <c r="H47" s="49"/>
      <c r="I47" s="52">
        <f t="shared" ref="I47:I57" si="31">H47*(J47+1)</f>
        <v>0</v>
      </c>
      <c r="J47" s="36"/>
      <c r="K47" s="52">
        <f t="shared" ref="K47:K57" si="32">I47-H47</f>
        <v>0</v>
      </c>
      <c r="L47" s="7">
        <f t="shared" ref="L47:L57" si="33">F47*H47</f>
        <v>0</v>
      </c>
      <c r="M47" s="79">
        <f t="shared" ref="M47:M57" si="34">F47*I47</f>
        <v>0</v>
      </c>
    </row>
    <row r="48" spans="1:13" x14ac:dyDescent="0.3">
      <c r="A48" s="100">
        <v>42</v>
      </c>
      <c r="B48" s="1" t="s">
        <v>332</v>
      </c>
      <c r="C48" s="2" t="s">
        <v>59</v>
      </c>
      <c r="D48" s="31"/>
      <c r="E48" s="32"/>
      <c r="F48" s="2">
        <v>9</v>
      </c>
      <c r="G48" s="2" t="s">
        <v>188</v>
      </c>
      <c r="H48" s="49"/>
      <c r="I48" s="52">
        <f t="shared" si="31"/>
        <v>0</v>
      </c>
      <c r="J48" s="36"/>
      <c r="K48" s="52">
        <f t="shared" si="32"/>
        <v>0</v>
      </c>
      <c r="L48" s="7">
        <f t="shared" si="33"/>
        <v>0</v>
      </c>
      <c r="M48" s="79">
        <f t="shared" si="34"/>
        <v>0</v>
      </c>
    </row>
    <row r="49" spans="1:13" x14ac:dyDescent="0.3">
      <c r="A49" s="100">
        <v>43</v>
      </c>
      <c r="B49" s="1" t="s">
        <v>437</v>
      </c>
      <c r="C49" s="2" t="s">
        <v>3</v>
      </c>
      <c r="D49" s="32"/>
      <c r="E49" s="32"/>
      <c r="F49" s="2">
        <v>3</v>
      </c>
      <c r="G49" s="2" t="s">
        <v>188</v>
      </c>
      <c r="H49" s="49"/>
      <c r="I49" s="52">
        <v>0</v>
      </c>
      <c r="J49" s="36"/>
      <c r="K49" s="52">
        <v>0</v>
      </c>
      <c r="L49" s="7">
        <v>0</v>
      </c>
      <c r="M49" s="79">
        <v>0</v>
      </c>
    </row>
    <row r="50" spans="1:13" x14ac:dyDescent="0.3">
      <c r="A50" s="120">
        <v>44</v>
      </c>
      <c r="B50" s="1" t="s">
        <v>362</v>
      </c>
      <c r="C50" s="2" t="s">
        <v>59</v>
      </c>
      <c r="D50" s="32"/>
      <c r="E50" s="32"/>
      <c r="F50" s="2">
        <v>120</v>
      </c>
      <c r="G50" s="2" t="s">
        <v>191</v>
      </c>
      <c r="H50" s="49"/>
      <c r="I50" s="52">
        <f t="shared" si="31"/>
        <v>0</v>
      </c>
      <c r="J50" s="36"/>
      <c r="K50" s="52">
        <f t="shared" si="32"/>
        <v>0</v>
      </c>
      <c r="L50" s="7">
        <f t="shared" si="33"/>
        <v>0</v>
      </c>
      <c r="M50" s="79">
        <f t="shared" si="34"/>
        <v>0</v>
      </c>
    </row>
    <row r="51" spans="1:13" x14ac:dyDescent="0.3">
      <c r="A51" s="100">
        <v>45</v>
      </c>
      <c r="B51" s="1" t="s">
        <v>511</v>
      </c>
      <c r="C51" s="2" t="s">
        <v>59</v>
      </c>
      <c r="D51" s="32"/>
      <c r="E51" s="32"/>
      <c r="F51" s="2">
        <v>150</v>
      </c>
      <c r="G51" s="2" t="s">
        <v>59</v>
      </c>
      <c r="H51" s="49"/>
      <c r="I51" s="52">
        <f t="shared" si="31"/>
        <v>0</v>
      </c>
      <c r="J51" s="36"/>
      <c r="K51" s="52">
        <f t="shared" si="32"/>
        <v>0</v>
      </c>
      <c r="L51" s="7">
        <f t="shared" si="33"/>
        <v>0</v>
      </c>
      <c r="M51" s="79">
        <f t="shared" si="34"/>
        <v>0</v>
      </c>
    </row>
    <row r="52" spans="1:13" x14ac:dyDescent="0.3">
      <c r="A52" s="120">
        <v>46</v>
      </c>
      <c r="B52" s="1" t="s">
        <v>363</v>
      </c>
      <c r="C52" s="2" t="s">
        <v>59</v>
      </c>
      <c r="D52" s="32"/>
      <c r="E52" s="32"/>
      <c r="F52" s="2">
        <v>60</v>
      </c>
      <c r="G52" s="2" t="s">
        <v>191</v>
      </c>
      <c r="H52" s="49"/>
      <c r="I52" s="52">
        <f t="shared" si="31"/>
        <v>0</v>
      </c>
      <c r="J52" s="36"/>
      <c r="K52" s="52">
        <f t="shared" si="32"/>
        <v>0</v>
      </c>
      <c r="L52" s="7">
        <f t="shared" si="33"/>
        <v>0</v>
      </c>
      <c r="M52" s="79">
        <f t="shared" si="34"/>
        <v>0</v>
      </c>
    </row>
    <row r="53" spans="1:13" x14ac:dyDescent="0.3">
      <c r="A53" s="100">
        <v>47</v>
      </c>
      <c r="B53" t="s">
        <v>132</v>
      </c>
      <c r="C53" s="2" t="s">
        <v>59</v>
      </c>
      <c r="D53" s="32"/>
      <c r="E53" s="32"/>
      <c r="F53" s="2">
        <v>20</v>
      </c>
      <c r="G53" s="2" t="s">
        <v>59</v>
      </c>
      <c r="H53" s="49"/>
      <c r="I53" s="52">
        <f t="shared" si="31"/>
        <v>0</v>
      </c>
      <c r="J53" s="36"/>
      <c r="K53" s="52">
        <f t="shared" si="32"/>
        <v>0</v>
      </c>
      <c r="L53" s="7">
        <f t="shared" si="33"/>
        <v>0</v>
      </c>
      <c r="M53" s="79">
        <f t="shared" si="34"/>
        <v>0</v>
      </c>
    </row>
    <row r="54" spans="1:13" x14ac:dyDescent="0.3">
      <c r="A54" s="100">
        <v>48</v>
      </c>
      <c r="B54" s="1" t="s">
        <v>558</v>
      </c>
      <c r="C54" s="2" t="s">
        <v>59</v>
      </c>
      <c r="D54" s="39"/>
      <c r="E54" s="39"/>
      <c r="F54" s="2">
        <v>5</v>
      </c>
      <c r="G54" s="2" t="s">
        <v>188</v>
      </c>
      <c r="H54" s="49"/>
      <c r="I54" s="52">
        <f t="shared" si="31"/>
        <v>0</v>
      </c>
      <c r="J54" s="36"/>
      <c r="K54" s="52">
        <f t="shared" si="32"/>
        <v>0</v>
      </c>
      <c r="L54" s="7">
        <f t="shared" si="33"/>
        <v>0</v>
      </c>
      <c r="M54" s="79">
        <f t="shared" si="34"/>
        <v>0</v>
      </c>
    </row>
    <row r="55" spans="1:13" x14ac:dyDescent="0.3">
      <c r="A55" s="120">
        <v>49</v>
      </c>
      <c r="B55" s="1" t="s">
        <v>432</v>
      </c>
      <c r="C55" s="2" t="s">
        <v>59</v>
      </c>
      <c r="D55" s="31"/>
      <c r="E55" s="31"/>
      <c r="F55" s="2">
        <v>30</v>
      </c>
      <c r="G55" s="2" t="s">
        <v>188</v>
      </c>
      <c r="H55" s="49"/>
      <c r="I55" s="52">
        <f t="shared" si="31"/>
        <v>0</v>
      </c>
      <c r="J55" s="36"/>
      <c r="K55" s="52">
        <f t="shared" si="32"/>
        <v>0</v>
      </c>
      <c r="L55" s="7">
        <f t="shared" si="33"/>
        <v>0</v>
      </c>
      <c r="M55" s="79">
        <f t="shared" si="34"/>
        <v>0</v>
      </c>
    </row>
    <row r="56" spans="1:13" x14ac:dyDescent="0.3">
      <c r="A56" s="100">
        <v>50</v>
      </c>
      <c r="B56" s="1" t="s">
        <v>516</v>
      </c>
      <c r="C56" s="2" t="s">
        <v>105</v>
      </c>
      <c r="D56" s="31"/>
      <c r="E56" s="31"/>
      <c r="F56" s="2">
        <v>5</v>
      </c>
      <c r="G56" s="2" t="s">
        <v>192</v>
      </c>
      <c r="H56" s="49"/>
      <c r="I56" s="52">
        <f t="shared" si="31"/>
        <v>0</v>
      </c>
      <c r="J56" s="36"/>
      <c r="K56" s="52">
        <f t="shared" si="32"/>
        <v>0</v>
      </c>
      <c r="L56" s="7">
        <f t="shared" si="33"/>
        <v>0</v>
      </c>
      <c r="M56" s="79">
        <f t="shared" si="34"/>
        <v>0</v>
      </c>
    </row>
    <row r="57" spans="1:13" x14ac:dyDescent="0.3">
      <c r="A57" s="120">
        <v>51</v>
      </c>
      <c r="B57" s="1" t="s">
        <v>514</v>
      </c>
      <c r="C57" s="2" t="s">
        <v>105</v>
      </c>
      <c r="D57" s="31"/>
      <c r="E57" s="31"/>
      <c r="F57" s="2">
        <v>5</v>
      </c>
      <c r="G57" s="2" t="s">
        <v>192</v>
      </c>
      <c r="H57" s="49"/>
      <c r="I57" s="52">
        <f t="shared" si="31"/>
        <v>0</v>
      </c>
      <c r="J57" s="36"/>
      <c r="K57" s="52">
        <f t="shared" si="32"/>
        <v>0</v>
      </c>
      <c r="L57" s="7">
        <f t="shared" si="33"/>
        <v>0</v>
      </c>
      <c r="M57" s="79">
        <f t="shared" si="34"/>
        <v>0</v>
      </c>
    </row>
    <row r="58" spans="1:13" x14ac:dyDescent="0.3">
      <c r="A58" s="100">
        <v>52</v>
      </c>
      <c r="B58" s="1" t="s">
        <v>513</v>
      </c>
      <c r="C58" s="2" t="s">
        <v>105</v>
      </c>
      <c r="D58" s="31"/>
      <c r="E58" s="31"/>
      <c r="F58" s="2">
        <v>5</v>
      </c>
      <c r="G58" s="5" t="s">
        <v>192</v>
      </c>
      <c r="H58" s="49"/>
      <c r="I58" s="52">
        <f>H58*(J58+1)</f>
        <v>0</v>
      </c>
      <c r="J58" s="53"/>
      <c r="K58" s="52">
        <f>I58-H58</f>
        <v>0</v>
      </c>
      <c r="L58" s="7">
        <f>F58*H58</f>
        <v>0</v>
      </c>
      <c r="M58" s="79">
        <f>F58*I58</f>
        <v>0</v>
      </c>
    </row>
    <row r="59" spans="1:13" x14ac:dyDescent="0.3">
      <c r="A59" s="100">
        <v>53</v>
      </c>
      <c r="B59" s="1" t="s">
        <v>515</v>
      </c>
      <c r="C59" s="2" t="s">
        <v>105</v>
      </c>
      <c r="D59" s="31"/>
      <c r="E59" s="31"/>
      <c r="F59" s="2">
        <v>5</v>
      </c>
      <c r="G59" s="5" t="s">
        <v>192</v>
      </c>
      <c r="H59" s="49"/>
      <c r="I59" s="52">
        <f t="shared" ref="I59:I79" si="35">H59*(J59+1)</f>
        <v>0</v>
      </c>
      <c r="J59" s="36"/>
      <c r="K59" s="52">
        <f t="shared" ref="K59:K83" si="36">I59-H59</f>
        <v>0</v>
      </c>
      <c r="L59" s="7">
        <f t="shared" ref="L59:L83" si="37">F59*H59</f>
        <v>0</v>
      </c>
      <c r="M59" s="79">
        <f t="shared" ref="M59:M84" si="38">F59*I59</f>
        <v>0</v>
      </c>
    </row>
    <row r="60" spans="1:13" x14ac:dyDescent="0.3">
      <c r="A60" s="120">
        <v>54</v>
      </c>
      <c r="B60" s="1" t="s">
        <v>512</v>
      </c>
      <c r="C60" s="2" t="s">
        <v>105</v>
      </c>
      <c r="D60" s="31"/>
      <c r="E60" s="31"/>
      <c r="F60" s="2">
        <v>5</v>
      </c>
      <c r="G60" s="6" t="s">
        <v>192</v>
      </c>
      <c r="H60" s="49"/>
      <c r="I60" s="52">
        <f t="shared" si="35"/>
        <v>0</v>
      </c>
      <c r="J60" s="36"/>
      <c r="K60" s="52">
        <f t="shared" si="36"/>
        <v>0</v>
      </c>
      <c r="L60" s="7">
        <f t="shared" si="37"/>
        <v>0</v>
      </c>
      <c r="M60" s="79">
        <f t="shared" si="38"/>
        <v>0</v>
      </c>
    </row>
    <row r="61" spans="1:13" x14ac:dyDescent="0.3">
      <c r="A61" s="100">
        <v>55</v>
      </c>
      <c r="B61" s="1" t="s">
        <v>559</v>
      </c>
      <c r="C61" s="2" t="s">
        <v>59</v>
      </c>
      <c r="D61" s="32"/>
      <c r="E61" s="32"/>
      <c r="F61" s="2">
        <v>70</v>
      </c>
      <c r="G61" s="6" t="s">
        <v>188</v>
      </c>
      <c r="H61" s="49"/>
      <c r="I61" s="52">
        <f t="shared" si="35"/>
        <v>0</v>
      </c>
      <c r="J61" s="36"/>
      <c r="K61" s="52">
        <f t="shared" si="36"/>
        <v>0</v>
      </c>
      <c r="L61" s="7">
        <f t="shared" si="37"/>
        <v>0</v>
      </c>
      <c r="M61" s="79">
        <f t="shared" si="38"/>
        <v>0</v>
      </c>
    </row>
    <row r="62" spans="1:13" x14ac:dyDescent="0.3">
      <c r="A62" s="120">
        <v>56</v>
      </c>
      <c r="B62" s="1" t="s">
        <v>560</v>
      </c>
      <c r="C62" s="2" t="s">
        <v>3</v>
      </c>
      <c r="D62" s="32"/>
      <c r="E62" s="32"/>
      <c r="F62" s="2">
        <v>5</v>
      </c>
      <c r="G62" s="6" t="s">
        <v>191</v>
      </c>
      <c r="H62" s="49"/>
      <c r="I62" s="52">
        <f t="shared" si="35"/>
        <v>0</v>
      </c>
      <c r="J62" s="36"/>
      <c r="K62" s="52">
        <f t="shared" si="36"/>
        <v>0</v>
      </c>
      <c r="L62" s="7">
        <f t="shared" si="37"/>
        <v>0</v>
      </c>
      <c r="M62" s="79">
        <f t="shared" si="38"/>
        <v>0</v>
      </c>
    </row>
    <row r="63" spans="1:13" x14ac:dyDescent="0.3">
      <c r="A63" s="100">
        <v>57</v>
      </c>
      <c r="B63" s="1" t="s">
        <v>364</v>
      </c>
      <c r="C63" s="2" t="s">
        <v>105</v>
      </c>
      <c r="D63" s="32"/>
      <c r="E63" s="32"/>
      <c r="F63" s="2">
        <v>20</v>
      </c>
      <c r="G63" s="6" t="s">
        <v>192</v>
      </c>
      <c r="H63" s="49"/>
      <c r="I63" s="52">
        <f t="shared" si="35"/>
        <v>0</v>
      </c>
      <c r="J63" s="36"/>
      <c r="K63" s="52">
        <f t="shared" si="36"/>
        <v>0</v>
      </c>
      <c r="L63" s="7">
        <f t="shared" si="37"/>
        <v>0</v>
      </c>
      <c r="M63" s="79">
        <f t="shared" si="38"/>
        <v>0</v>
      </c>
    </row>
    <row r="64" spans="1:13" x14ac:dyDescent="0.3">
      <c r="A64" s="100">
        <v>58</v>
      </c>
      <c r="B64" s="1" t="s">
        <v>474</v>
      </c>
      <c r="C64" s="2" t="s">
        <v>59</v>
      </c>
      <c r="D64" s="32"/>
      <c r="E64" s="32"/>
      <c r="F64" s="2">
        <v>600</v>
      </c>
      <c r="G64" s="6" t="s">
        <v>192</v>
      </c>
      <c r="H64" s="49"/>
      <c r="I64" s="52">
        <f t="shared" si="35"/>
        <v>0</v>
      </c>
      <c r="J64" s="36"/>
      <c r="K64" s="52">
        <f t="shared" si="36"/>
        <v>0</v>
      </c>
      <c r="L64" s="7">
        <f t="shared" si="37"/>
        <v>0</v>
      </c>
      <c r="M64" s="79">
        <f t="shared" si="38"/>
        <v>0</v>
      </c>
    </row>
    <row r="65" spans="1:13" x14ac:dyDescent="0.3">
      <c r="A65" s="120">
        <v>59</v>
      </c>
      <c r="B65" s="59" t="s">
        <v>365</v>
      </c>
      <c r="C65" s="2" t="s">
        <v>105</v>
      </c>
      <c r="D65" s="32"/>
      <c r="E65" s="32"/>
      <c r="F65" s="2">
        <v>20</v>
      </c>
      <c r="G65" s="6" t="s">
        <v>192</v>
      </c>
      <c r="H65" s="49"/>
      <c r="I65" s="52">
        <f t="shared" si="35"/>
        <v>0</v>
      </c>
      <c r="J65" s="36"/>
      <c r="K65" s="52">
        <f t="shared" si="36"/>
        <v>0</v>
      </c>
      <c r="L65" s="7">
        <f t="shared" si="37"/>
        <v>0</v>
      </c>
      <c r="M65" s="79">
        <f t="shared" si="38"/>
        <v>0</v>
      </c>
    </row>
    <row r="66" spans="1:13" x14ac:dyDescent="0.3">
      <c r="A66" s="100">
        <v>60</v>
      </c>
      <c r="B66" s="1" t="s">
        <v>366</v>
      </c>
      <c r="C66" s="2" t="s">
        <v>105</v>
      </c>
      <c r="D66" s="32"/>
      <c r="E66" s="32"/>
      <c r="F66" s="2">
        <v>120</v>
      </c>
      <c r="G66" s="6" t="s">
        <v>192</v>
      </c>
      <c r="H66" s="49"/>
      <c r="I66" s="52">
        <f t="shared" si="35"/>
        <v>0</v>
      </c>
      <c r="J66" s="36"/>
      <c r="K66" s="52">
        <f t="shared" si="36"/>
        <v>0</v>
      </c>
      <c r="L66" s="7">
        <f t="shared" si="37"/>
        <v>0</v>
      </c>
      <c r="M66" s="79">
        <f t="shared" si="38"/>
        <v>0</v>
      </c>
    </row>
    <row r="67" spans="1:13" x14ac:dyDescent="0.3">
      <c r="A67" s="120">
        <v>61</v>
      </c>
      <c r="B67" s="59" t="s">
        <v>646</v>
      </c>
      <c r="C67" s="2" t="s">
        <v>59</v>
      </c>
      <c r="D67" s="32"/>
      <c r="E67" s="32"/>
      <c r="F67" s="2">
        <v>100</v>
      </c>
      <c r="G67" s="6" t="s">
        <v>59</v>
      </c>
      <c r="H67" s="49"/>
      <c r="I67" s="52">
        <f t="shared" ref="I67" si="39">H67*(J67+1)</f>
        <v>0</v>
      </c>
      <c r="J67" s="36"/>
      <c r="K67" s="52">
        <f t="shared" ref="K67" si="40">I67-H67</f>
        <v>0</v>
      </c>
      <c r="L67" s="7">
        <f t="shared" ref="L67" si="41">F67*H67</f>
        <v>0</v>
      </c>
      <c r="M67" s="79">
        <f t="shared" ref="M67" si="42">F67*I67</f>
        <v>0</v>
      </c>
    </row>
    <row r="68" spans="1:13" x14ac:dyDescent="0.3">
      <c r="A68" s="100">
        <v>62</v>
      </c>
      <c r="B68" t="s">
        <v>148</v>
      </c>
      <c r="C68" s="2" t="s">
        <v>59</v>
      </c>
      <c r="D68" s="32"/>
      <c r="E68" s="32"/>
      <c r="F68" s="2">
        <v>70</v>
      </c>
      <c r="G68" s="6" t="s">
        <v>59</v>
      </c>
      <c r="H68" s="49"/>
      <c r="I68" s="52">
        <f t="shared" si="35"/>
        <v>0</v>
      </c>
      <c r="J68" s="36"/>
      <c r="K68" s="52">
        <f t="shared" si="36"/>
        <v>0</v>
      </c>
      <c r="L68" s="7">
        <f t="shared" si="37"/>
        <v>0</v>
      </c>
      <c r="M68" s="79">
        <f t="shared" si="38"/>
        <v>0</v>
      </c>
    </row>
    <row r="69" spans="1:13" x14ac:dyDescent="0.3">
      <c r="A69" s="100">
        <v>63</v>
      </c>
      <c r="B69" s="1" t="s">
        <v>424</v>
      </c>
      <c r="C69" s="2" t="s">
        <v>59</v>
      </c>
      <c r="D69" s="31"/>
      <c r="E69" s="32"/>
      <c r="F69" s="2">
        <v>5</v>
      </c>
      <c r="G69" s="6" t="s">
        <v>59</v>
      </c>
      <c r="H69" s="49"/>
      <c r="I69" s="52">
        <f t="shared" si="35"/>
        <v>0</v>
      </c>
      <c r="J69" s="36"/>
      <c r="K69" s="52">
        <f t="shared" si="36"/>
        <v>0</v>
      </c>
      <c r="L69" s="7">
        <f t="shared" si="37"/>
        <v>0</v>
      </c>
      <c r="M69" s="79">
        <f t="shared" si="38"/>
        <v>0</v>
      </c>
    </row>
    <row r="70" spans="1:13" x14ac:dyDescent="0.3">
      <c r="A70" s="120">
        <v>64</v>
      </c>
      <c r="B70" s="1" t="s">
        <v>367</v>
      </c>
      <c r="C70" s="2" t="s">
        <v>59</v>
      </c>
      <c r="D70" s="32"/>
      <c r="E70" s="32"/>
      <c r="F70" s="2">
        <v>5</v>
      </c>
      <c r="G70" s="6" t="s">
        <v>188</v>
      </c>
      <c r="H70" s="49"/>
      <c r="I70" s="52">
        <f t="shared" si="35"/>
        <v>0</v>
      </c>
      <c r="J70" s="36"/>
      <c r="K70" s="52">
        <f t="shared" si="36"/>
        <v>0</v>
      </c>
      <c r="L70" s="7">
        <f t="shared" si="37"/>
        <v>0</v>
      </c>
      <c r="M70" s="79">
        <f t="shared" si="38"/>
        <v>0</v>
      </c>
    </row>
    <row r="71" spans="1:13" x14ac:dyDescent="0.3">
      <c r="A71" s="100">
        <v>65</v>
      </c>
      <c r="B71" s="1" t="s">
        <v>368</v>
      </c>
      <c r="C71" s="2" t="s">
        <v>59</v>
      </c>
      <c r="D71" s="32"/>
      <c r="E71" s="32"/>
      <c r="F71" s="2">
        <v>5</v>
      </c>
      <c r="G71" s="6" t="s">
        <v>188</v>
      </c>
      <c r="H71" s="49"/>
      <c r="I71" s="52">
        <f t="shared" si="35"/>
        <v>0</v>
      </c>
      <c r="J71" s="36"/>
      <c r="K71" s="52">
        <f t="shared" si="36"/>
        <v>0</v>
      </c>
      <c r="L71" s="7">
        <f t="shared" si="37"/>
        <v>0</v>
      </c>
      <c r="M71" s="79">
        <f t="shared" si="38"/>
        <v>0</v>
      </c>
    </row>
    <row r="72" spans="1:13" x14ac:dyDescent="0.3">
      <c r="A72" s="120">
        <v>66</v>
      </c>
      <c r="B72" s="1" t="s">
        <v>83</v>
      </c>
      <c r="C72" s="2" t="s">
        <v>59</v>
      </c>
      <c r="D72" s="32"/>
      <c r="E72" s="32"/>
      <c r="F72" s="2">
        <v>30</v>
      </c>
      <c r="G72" s="2" t="s">
        <v>59</v>
      </c>
      <c r="H72" s="49"/>
      <c r="I72" s="52">
        <f t="shared" si="35"/>
        <v>0</v>
      </c>
      <c r="J72" s="36"/>
      <c r="K72" s="52">
        <f t="shared" si="36"/>
        <v>0</v>
      </c>
      <c r="L72" s="7">
        <f t="shared" si="37"/>
        <v>0</v>
      </c>
      <c r="M72" s="79">
        <f t="shared" si="38"/>
        <v>0</v>
      </c>
    </row>
    <row r="73" spans="1:13" x14ac:dyDescent="0.3">
      <c r="A73" s="100">
        <v>67</v>
      </c>
      <c r="B73" s="1" t="s">
        <v>638</v>
      </c>
      <c r="C73" s="2" t="s">
        <v>3</v>
      </c>
      <c r="D73" s="32"/>
      <c r="E73" s="32"/>
      <c r="F73" s="2">
        <v>1</v>
      </c>
      <c r="G73" s="2" t="s">
        <v>191</v>
      </c>
      <c r="H73" s="49"/>
      <c r="I73" s="52">
        <f t="shared" ref="I73" si="43">H73*(J73+1)</f>
        <v>0</v>
      </c>
      <c r="J73" s="53"/>
      <c r="K73" s="52">
        <f t="shared" ref="K73" si="44">I73-H73</f>
        <v>0</v>
      </c>
      <c r="L73" s="7">
        <f t="shared" ref="L73" si="45">F73*H73</f>
        <v>0</v>
      </c>
      <c r="M73" s="79">
        <f t="shared" ref="M73" si="46">F73*I73</f>
        <v>0</v>
      </c>
    </row>
    <row r="74" spans="1:13" x14ac:dyDescent="0.3">
      <c r="A74" s="100">
        <v>68</v>
      </c>
      <c r="B74" s="1" t="s">
        <v>641</v>
      </c>
      <c r="C74" s="2" t="s">
        <v>3</v>
      </c>
      <c r="D74" s="32"/>
      <c r="E74" s="32"/>
      <c r="F74" s="2">
        <v>6</v>
      </c>
      <c r="G74" s="2" t="s">
        <v>191</v>
      </c>
      <c r="H74" s="49"/>
      <c r="I74" s="52">
        <f t="shared" ref="I74" si="47">H74*(J74+1)</f>
        <v>0</v>
      </c>
      <c r="J74" s="53"/>
      <c r="K74" s="52">
        <f t="shared" ref="K74" si="48">I74-H74</f>
        <v>0</v>
      </c>
      <c r="L74" s="7">
        <f t="shared" ref="L74" si="49">F74*H74</f>
        <v>0</v>
      </c>
      <c r="M74" s="79">
        <f t="shared" ref="M74" si="50">F74*I74</f>
        <v>0</v>
      </c>
    </row>
    <row r="75" spans="1:13" x14ac:dyDescent="0.3">
      <c r="A75" s="120">
        <v>69</v>
      </c>
      <c r="B75" s="1" t="s">
        <v>369</v>
      </c>
      <c r="C75" s="2" t="s">
        <v>3</v>
      </c>
      <c r="D75" s="32"/>
      <c r="E75" s="32"/>
      <c r="F75" s="2">
        <v>30</v>
      </c>
      <c r="G75" s="2" t="s">
        <v>191</v>
      </c>
      <c r="H75" s="39"/>
      <c r="I75" s="52">
        <f t="shared" si="35"/>
        <v>0</v>
      </c>
      <c r="J75" s="39"/>
      <c r="K75" s="52">
        <f t="shared" si="36"/>
        <v>0</v>
      </c>
      <c r="L75" s="7">
        <f t="shared" si="37"/>
        <v>0</v>
      </c>
      <c r="M75" s="79">
        <f t="shared" si="38"/>
        <v>0</v>
      </c>
    </row>
    <row r="76" spans="1:13" x14ac:dyDescent="0.3">
      <c r="A76" s="100">
        <v>70</v>
      </c>
      <c r="B76" s="1" t="s">
        <v>370</v>
      </c>
      <c r="C76" s="2" t="s">
        <v>3</v>
      </c>
      <c r="D76" s="32"/>
      <c r="E76" s="32"/>
      <c r="F76" s="2">
        <v>5</v>
      </c>
      <c r="G76" s="2" t="s">
        <v>191</v>
      </c>
      <c r="H76" s="39"/>
      <c r="I76" s="52">
        <f t="shared" si="35"/>
        <v>0</v>
      </c>
      <c r="J76" s="39"/>
      <c r="K76" s="52">
        <f t="shared" si="36"/>
        <v>0</v>
      </c>
      <c r="L76" s="7">
        <f t="shared" si="37"/>
        <v>0</v>
      </c>
      <c r="M76" s="79">
        <f t="shared" si="38"/>
        <v>0</v>
      </c>
    </row>
    <row r="77" spans="1:13" x14ac:dyDescent="0.3">
      <c r="A77" s="120">
        <v>71</v>
      </c>
      <c r="B77" s="1" t="s">
        <v>371</v>
      </c>
      <c r="C77" s="2" t="s">
        <v>3</v>
      </c>
      <c r="D77" s="32"/>
      <c r="E77" s="32"/>
      <c r="F77" s="2">
        <v>2</v>
      </c>
      <c r="G77" s="2" t="s">
        <v>191</v>
      </c>
      <c r="H77" s="39"/>
      <c r="I77" s="52">
        <f t="shared" si="35"/>
        <v>0</v>
      </c>
      <c r="J77" s="39"/>
      <c r="K77" s="52">
        <f t="shared" si="36"/>
        <v>0</v>
      </c>
      <c r="L77" s="7">
        <f t="shared" si="37"/>
        <v>0</v>
      </c>
      <c r="M77" s="79">
        <f t="shared" si="38"/>
        <v>0</v>
      </c>
    </row>
    <row r="78" spans="1:13" x14ac:dyDescent="0.3">
      <c r="A78" s="100">
        <v>72</v>
      </c>
      <c r="B78" s="1" t="s">
        <v>372</v>
      </c>
      <c r="C78" s="2" t="s">
        <v>3</v>
      </c>
      <c r="D78" s="32"/>
      <c r="E78" s="32"/>
      <c r="F78" s="2">
        <v>100</v>
      </c>
      <c r="G78" s="2" t="s">
        <v>191</v>
      </c>
      <c r="H78" s="39"/>
      <c r="I78" s="52">
        <f t="shared" si="35"/>
        <v>0</v>
      </c>
      <c r="J78" s="39"/>
      <c r="K78" s="52">
        <f t="shared" si="36"/>
        <v>0</v>
      </c>
      <c r="L78" s="7">
        <f t="shared" si="37"/>
        <v>0</v>
      </c>
      <c r="M78" s="79">
        <f t="shared" si="38"/>
        <v>0</v>
      </c>
    </row>
    <row r="79" spans="1:13" x14ac:dyDescent="0.3">
      <c r="A79" s="100">
        <v>73</v>
      </c>
      <c r="B79" s="1" t="s">
        <v>373</v>
      </c>
      <c r="C79" s="2" t="s">
        <v>3</v>
      </c>
      <c r="D79" s="32"/>
      <c r="E79" s="32"/>
      <c r="F79" s="2">
        <v>100</v>
      </c>
      <c r="G79" s="6" t="s">
        <v>191</v>
      </c>
      <c r="H79" s="49"/>
      <c r="I79" s="52">
        <f t="shared" si="35"/>
        <v>0</v>
      </c>
      <c r="J79" s="53"/>
      <c r="K79" s="52">
        <f t="shared" si="36"/>
        <v>0</v>
      </c>
      <c r="L79" s="7">
        <f t="shared" si="37"/>
        <v>0</v>
      </c>
      <c r="M79" s="79">
        <f t="shared" si="38"/>
        <v>0</v>
      </c>
    </row>
    <row r="80" spans="1:13" x14ac:dyDescent="0.3">
      <c r="A80" s="120">
        <v>74</v>
      </c>
      <c r="B80" s="1" t="s">
        <v>639</v>
      </c>
      <c r="C80" s="2" t="s">
        <v>3</v>
      </c>
      <c r="D80" s="32"/>
      <c r="E80" s="32"/>
      <c r="F80" s="2">
        <v>10</v>
      </c>
      <c r="G80" s="6" t="s">
        <v>191</v>
      </c>
      <c r="H80" s="49"/>
      <c r="I80" s="52">
        <f t="shared" ref="I80" si="51">H80*(J80+1)</f>
        <v>0</v>
      </c>
      <c r="J80" s="53"/>
      <c r="K80" s="52">
        <f t="shared" ref="K80" si="52">I80-H80</f>
        <v>0</v>
      </c>
      <c r="L80" s="7">
        <f t="shared" ref="L80" si="53">F80*H80</f>
        <v>0</v>
      </c>
      <c r="M80" s="79">
        <f t="shared" ref="M80" si="54">F80*I80</f>
        <v>0</v>
      </c>
    </row>
    <row r="81" spans="1:13" x14ac:dyDescent="0.3">
      <c r="A81" s="100">
        <v>75</v>
      </c>
      <c r="B81" s="1" t="s">
        <v>374</v>
      </c>
      <c r="C81" s="2" t="s">
        <v>3</v>
      </c>
      <c r="D81" s="32"/>
      <c r="E81" s="32"/>
      <c r="F81" s="2">
        <v>4</v>
      </c>
      <c r="G81" s="6" t="s">
        <v>191</v>
      </c>
      <c r="H81" s="49"/>
      <c r="I81" s="52">
        <f t="shared" ref="I81:I113" si="55">H81*(J81+1)</f>
        <v>0</v>
      </c>
      <c r="J81" s="36"/>
      <c r="K81" s="52">
        <f t="shared" si="36"/>
        <v>0</v>
      </c>
      <c r="L81" s="7">
        <f t="shared" si="37"/>
        <v>0</v>
      </c>
      <c r="M81" s="79">
        <f t="shared" si="38"/>
        <v>0</v>
      </c>
    </row>
    <row r="82" spans="1:13" x14ac:dyDescent="0.3">
      <c r="A82" s="120">
        <v>76</v>
      </c>
      <c r="B82" s="1" t="s">
        <v>57</v>
      </c>
      <c r="C82" s="2" t="s">
        <v>59</v>
      </c>
      <c r="D82" s="31"/>
      <c r="E82" s="32"/>
      <c r="F82" s="2">
        <v>30</v>
      </c>
      <c r="G82" s="6" t="s">
        <v>191</v>
      </c>
      <c r="H82" s="49"/>
      <c r="I82" s="52">
        <f t="shared" si="55"/>
        <v>0</v>
      </c>
      <c r="J82" s="36"/>
      <c r="K82" s="52">
        <f t="shared" si="36"/>
        <v>0</v>
      </c>
      <c r="L82" s="7">
        <f t="shared" si="37"/>
        <v>0</v>
      </c>
      <c r="M82" s="79">
        <f t="shared" si="38"/>
        <v>0</v>
      </c>
    </row>
    <row r="83" spans="1:13" x14ac:dyDescent="0.3">
      <c r="A83" s="100">
        <v>77</v>
      </c>
      <c r="B83" s="1" t="s">
        <v>580</v>
      </c>
      <c r="C83" s="2" t="s">
        <v>59</v>
      </c>
      <c r="D83" s="31"/>
      <c r="E83" s="32"/>
      <c r="F83" s="2">
        <v>10</v>
      </c>
      <c r="G83" s="2" t="s">
        <v>59</v>
      </c>
      <c r="H83" s="49"/>
      <c r="I83" s="52">
        <f t="shared" si="55"/>
        <v>0</v>
      </c>
      <c r="J83" s="36"/>
      <c r="K83" s="52">
        <f t="shared" si="36"/>
        <v>0</v>
      </c>
      <c r="L83" s="7">
        <f t="shared" si="37"/>
        <v>0</v>
      </c>
      <c r="M83" s="79">
        <f t="shared" si="38"/>
        <v>0</v>
      </c>
    </row>
    <row r="84" spans="1:13" x14ac:dyDescent="0.3">
      <c r="A84" s="100">
        <v>78</v>
      </c>
      <c r="B84" s="1" t="s">
        <v>434</v>
      </c>
      <c r="C84" s="2" t="s">
        <v>59</v>
      </c>
      <c r="D84" s="32"/>
      <c r="E84" s="32"/>
      <c r="F84" s="2">
        <v>100</v>
      </c>
      <c r="G84" s="6" t="s">
        <v>188</v>
      </c>
      <c r="H84" s="49"/>
      <c r="I84" s="52">
        <f t="shared" si="55"/>
        <v>0</v>
      </c>
      <c r="J84" s="36"/>
      <c r="K84" s="52">
        <f t="shared" ref="K84:K112" si="56">I84-H84</f>
        <v>0</v>
      </c>
      <c r="L84" s="7">
        <f t="shared" ref="L84:L112" si="57">F84*H84</f>
        <v>0</v>
      </c>
      <c r="M84" s="79">
        <f t="shared" si="38"/>
        <v>0</v>
      </c>
    </row>
    <row r="85" spans="1:13" x14ac:dyDescent="0.3">
      <c r="A85" s="120">
        <v>79</v>
      </c>
      <c r="B85" s="1" t="s">
        <v>561</v>
      </c>
      <c r="C85" s="2" t="s">
        <v>3</v>
      </c>
      <c r="D85" s="32"/>
      <c r="E85" s="32"/>
      <c r="F85" s="2">
        <v>10</v>
      </c>
      <c r="G85" s="6" t="s">
        <v>188</v>
      </c>
      <c r="H85" s="49"/>
      <c r="I85" s="52">
        <f t="shared" si="55"/>
        <v>0</v>
      </c>
      <c r="J85" s="36"/>
      <c r="K85" s="52">
        <f t="shared" si="56"/>
        <v>0</v>
      </c>
      <c r="L85" s="7">
        <f t="shared" si="57"/>
        <v>0</v>
      </c>
      <c r="M85" s="79">
        <f t="shared" ref="M85:M109" si="58">F85*I85</f>
        <v>0</v>
      </c>
    </row>
    <row r="86" spans="1:13" x14ac:dyDescent="0.3">
      <c r="A86" s="100">
        <v>80</v>
      </c>
      <c r="B86" s="1" t="s">
        <v>562</v>
      </c>
      <c r="C86" s="2" t="s">
        <v>59</v>
      </c>
      <c r="D86" s="31"/>
      <c r="E86" s="31"/>
      <c r="F86" s="2">
        <v>20</v>
      </c>
      <c r="G86" s="6" t="s">
        <v>188</v>
      </c>
      <c r="H86" s="49"/>
      <c r="I86" s="52">
        <f t="shared" si="55"/>
        <v>0</v>
      </c>
      <c r="J86" s="36"/>
      <c r="K86" s="52">
        <f t="shared" si="56"/>
        <v>0</v>
      </c>
      <c r="L86" s="7">
        <f t="shared" si="57"/>
        <v>0</v>
      </c>
      <c r="M86" s="79">
        <f t="shared" si="58"/>
        <v>0</v>
      </c>
    </row>
    <row r="87" spans="1:13" x14ac:dyDescent="0.3">
      <c r="A87" s="120">
        <v>81</v>
      </c>
      <c r="B87" s="1" t="s">
        <v>375</v>
      </c>
      <c r="C87" s="2" t="s">
        <v>3</v>
      </c>
      <c r="D87" s="32"/>
      <c r="E87" s="32"/>
      <c r="F87" s="2">
        <v>500</v>
      </c>
      <c r="G87" s="6" t="s">
        <v>191</v>
      </c>
      <c r="H87" s="49"/>
      <c r="I87" s="52">
        <f t="shared" si="55"/>
        <v>0</v>
      </c>
      <c r="J87" s="36"/>
      <c r="K87" s="52">
        <f t="shared" si="56"/>
        <v>0</v>
      </c>
      <c r="L87" s="7">
        <f t="shared" si="57"/>
        <v>0</v>
      </c>
      <c r="M87" s="79">
        <f t="shared" si="58"/>
        <v>0</v>
      </c>
    </row>
    <row r="88" spans="1:13" x14ac:dyDescent="0.3">
      <c r="A88" s="100">
        <v>82</v>
      </c>
      <c r="B88" s="1" t="s">
        <v>81</v>
      </c>
      <c r="C88" s="2" t="s">
        <v>59</v>
      </c>
      <c r="D88" s="32"/>
      <c r="E88" s="32"/>
      <c r="F88" s="2">
        <v>40</v>
      </c>
      <c r="G88" s="6" t="s">
        <v>191</v>
      </c>
      <c r="H88" s="49"/>
      <c r="I88" s="52">
        <f t="shared" si="55"/>
        <v>0</v>
      </c>
      <c r="J88" s="36"/>
      <c r="K88" s="52">
        <f t="shared" si="56"/>
        <v>0</v>
      </c>
      <c r="L88" s="7">
        <f t="shared" si="57"/>
        <v>0</v>
      </c>
      <c r="M88" s="79">
        <f t="shared" si="58"/>
        <v>0</v>
      </c>
    </row>
    <row r="89" spans="1:13" x14ac:dyDescent="0.3">
      <c r="A89" s="100">
        <v>83</v>
      </c>
      <c r="B89" s="1" t="s">
        <v>435</v>
      </c>
      <c r="C89" s="2" t="s">
        <v>105</v>
      </c>
      <c r="D89" s="32"/>
      <c r="E89" s="32"/>
      <c r="F89" s="2">
        <v>10</v>
      </c>
      <c r="G89" s="6" t="s">
        <v>192</v>
      </c>
      <c r="H89" s="49"/>
      <c r="I89" s="52">
        <f t="shared" si="55"/>
        <v>0</v>
      </c>
      <c r="J89" s="36"/>
      <c r="K89" s="52">
        <f t="shared" si="56"/>
        <v>0</v>
      </c>
      <c r="L89" s="7">
        <f t="shared" si="57"/>
        <v>0</v>
      </c>
      <c r="M89" s="79">
        <f t="shared" si="58"/>
        <v>0</v>
      </c>
    </row>
    <row r="90" spans="1:13" x14ac:dyDescent="0.3">
      <c r="A90" s="120">
        <v>84</v>
      </c>
      <c r="B90" t="s">
        <v>377</v>
      </c>
      <c r="C90" s="2" t="s">
        <v>59</v>
      </c>
      <c r="D90" s="32"/>
      <c r="E90" s="32"/>
      <c r="F90" s="2">
        <v>5</v>
      </c>
      <c r="G90" s="6" t="s">
        <v>188</v>
      </c>
      <c r="H90" s="49"/>
      <c r="I90" s="52">
        <f t="shared" si="55"/>
        <v>0</v>
      </c>
      <c r="J90" s="36"/>
      <c r="K90" s="52">
        <f t="shared" si="56"/>
        <v>0</v>
      </c>
      <c r="L90" s="7">
        <f t="shared" si="57"/>
        <v>0</v>
      </c>
      <c r="M90" s="79">
        <f t="shared" si="58"/>
        <v>0</v>
      </c>
    </row>
    <row r="91" spans="1:13" x14ac:dyDescent="0.3">
      <c r="A91" s="100">
        <v>85</v>
      </c>
      <c r="B91" s="1" t="s">
        <v>378</v>
      </c>
      <c r="C91" s="2" t="s">
        <v>59</v>
      </c>
      <c r="D91" s="32"/>
      <c r="E91" s="32"/>
      <c r="F91" s="2">
        <v>20</v>
      </c>
      <c r="G91" s="6" t="s">
        <v>188</v>
      </c>
      <c r="H91" s="49"/>
      <c r="I91" s="52">
        <f t="shared" si="55"/>
        <v>0</v>
      </c>
      <c r="J91" s="36"/>
      <c r="K91" s="52">
        <f t="shared" si="56"/>
        <v>0</v>
      </c>
      <c r="L91" s="7">
        <f t="shared" si="57"/>
        <v>0</v>
      </c>
      <c r="M91" s="79">
        <f t="shared" si="58"/>
        <v>0</v>
      </c>
    </row>
    <row r="92" spans="1:13" x14ac:dyDescent="0.3">
      <c r="A92" s="120">
        <v>86</v>
      </c>
      <c r="B92" s="1" t="s">
        <v>379</v>
      </c>
      <c r="C92" s="2" t="s">
        <v>59</v>
      </c>
      <c r="D92" s="32"/>
      <c r="E92" s="32"/>
      <c r="F92" s="2">
        <v>5</v>
      </c>
      <c r="G92" s="6" t="s">
        <v>192</v>
      </c>
      <c r="H92" s="49"/>
      <c r="I92" s="52">
        <f t="shared" si="55"/>
        <v>0</v>
      </c>
      <c r="J92" s="36"/>
      <c r="K92" s="52">
        <f t="shared" si="56"/>
        <v>0</v>
      </c>
      <c r="L92" s="7">
        <f t="shared" si="57"/>
        <v>0</v>
      </c>
      <c r="M92" s="79">
        <f t="shared" si="58"/>
        <v>0</v>
      </c>
    </row>
    <row r="93" spans="1:13" x14ac:dyDescent="0.3">
      <c r="A93" s="100">
        <v>87</v>
      </c>
      <c r="B93" s="1" t="s">
        <v>644</v>
      </c>
      <c r="C93" s="2" t="s">
        <v>59</v>
      </c>
      <c r="D93" s="32"/>
      <c r="E93" s="32"/>
      <c r="F93" s="2">
        <v>5</v>
      </c>
      <c r="G93" s="6" t="s">
        <v>192</v>
      </c>
      <c r="H93" s="49"/>
      <c r="I93" s="52">
        <f t="shared" ref="I93" si="59">H93*(J93+1)</f>
        <v>0</v>
      </c>
      <c r="J93" s="36"/>
      <c r="K93" s="52">
        <f t="shared" ref="K93" si="60">I93-H93</f>
        <v>0</v>
      </c>
      <c r="L93" s="7">
        <f t="shared" ref="L93" si="61">F93*H93</f>
        <v>0</v>
      </c>
      <c r="M93" s="79">
        <f t="shared" ref="M93" si="62">F93*I93</f>
        <v>0</v>
      </c>
    </row>
    <row r="94" spans="1:13" x14ac:dyDescent="0.3">
      <c r="A94" s="100">
        <v>88</v>
      </c>
      <c r="B94" s="1" t="s">
        <v>376</v>
      </c>
      <c r="C94" s="2" t="s">
        <v>3</v>
      </c>
      <c r="D94" s="32"/>
      <c r="E94" s="32"/>
      <c r="F94" s="2">
        <v>150</v>
      </c>
      <c r="G94" s="6" t="s">
        <v>191</v>
      </c>
      <c r="H94" s="49"/>
      <c r="I94" s="52">
        <f t="shared" si="55"/>
        <v>0</v>
      </c>
      <c r="J94" s="36"/>
      <c r="K94" s="52">
        <f t="shared" si="56"/>
        <v>0</v>
      </c>
      <c r="L94" s="7">
        <f t="shared" si="57"/>
        <v>0</v>
      </c>
      <c r="M94" s="79">
        <f t="shared" si="58"/>
        <v>0</v>
      </c>
    </row>
    <row r="95" spans="1:13" x14ac:dyDescent="0.3">
      <c r="A95" s="120">
        <v>89</v>
      </c>
      <c r="B95" s="1" t="s">
        <v>380</v>
      </c>
      <c r="C95" s="2" t="s">
        <v>3</v>
      </c>
      <c r="D95" s="32"/>
      <c r="E95" s="32"/>
      <c r="F95" s="2">
        <v>15</v>
      </c>
      <c r="G95" s="6" t="s">
        <v>191</v>
      </c>
      <c r="H95" s="49"/>
      <c r="I95" s="52">
        <f t="shared" si="55"/>
        <v>0</v>
      </c>
      <c r="J95" s="36"/>
      <c r="K95" s="52">
        <f t="shared" si="56"/>
        <v>0</v>
      </c>
      <c r="L95" s="7">
        <f t="shared" si="57"/>
        <v>0</v>
      </c>
      <c r="M95" s="79">
        <f t="shared" si="58"/>
        <v>0</v>
      </c>
    </row>
    <row r="96" spans="1:13" x14ac:dyDescent="0.3">
      <c r="A96" s="100">
        <v>90</v>
      </c>
      <c r="B96" s="1" t="s">
        <v>518</v>
      </c>
      <c r="C96" s="2" t="s">
        <v>59</v>
      </c>
      <c r="D96" s="32"/>
      <c r="E96" s="32"/>
      <c r="F96" s="2">
        <v>100</v>
      </c>
      <c r="G96" s="6" t="s">
        <v>188</v>
      </c>
      <c r="H96" s="49"/>
      <c r="I96" s="52">
        <f t="shared" si="55"/>
        <v>0</v>
      </c>
      <c r="J96" s="36"/>
      <c r="K96" s="52">
        <f t="shared" si="56"/>
        <v>0</v>
      </c>
      <c r="L96" s="7">
        <f t="shared" si="57"/>
        <v>0</v>
      </c>
      <c r="M96" s="79">
        <f t="shared" si="58"/>
        <v>0</v>
      </c>
    </row>
    <row r="97" spans="1:13" x14ac:dyDescent="0.3">
      <c r="A97" s="120">
        <v>91</v>
      </c>
      <c r="B97" s="1" t="s">
        <v>479</v>
      </c>
      <c r="C97" s="2" t="s">
        <v>59</v>
      </c>
      <c r="D97" s="32"/>
      <c r="E97" s="32"/>
      <c r="F97" s="2">
        <v>10</v>
      </c>
      <c r="G97" s="6" t="s">
        <v>191</v>
      </c>
      <c r="H97" s="49"/>
      <c r="I97" s="52">
        <f t="shared" si="55"/>
        <v>0</v>
      </c>
      <c r="J97" s="36"/>
      <c r="K97" s="52">
        <f t="shared" si="56"/>
        <v>0</v>
      </c>
      <c r="L97" s="7">
        <f t="shared" si="57"/>
        <v>0</v>
      </c>
      <c r="M97" s="79">
        <f t="shared" si="58"/>
        <v>0</v>
      </c>
    </row>
    <row r="98" spans="1:13" x14ac:dyDescent="0.3">
      <c r="A98" s="100">
        <v>92</v>
      </c>
      <c r="B98" s="1" t="s">
        <v>478</v>
      </c>
      <c r="C98" s="2" t="s">
        <v>59</v>
      </c>
      <c r="D98" s="32"/>
      <c r="E98" s="32"/>
      <c r="F98" s="2">
        <v>10</v>
      </c>
      <c r="G98" s="6" t="s">
        <v>188</v>
      </c>
      <c r="H98" s="49"/>
      <c r="I98" s="52">
        <f t="shared" si="55"/>
        <v>0</v>
      </c>
      <c r="J98" s="36"/>
      <c r="K98" s="52">
        <f t="shared" si="56"/>
        <v>0</v>
      </c>
      <c r="L98" s="7">
        <f t="shared" si="57"/>
        <v>0</v>
      </c>
      <c r="M98" s="79">
        <f t="shared" si="58"/>
        <v>0</v>
      </c>
    </row>
    <row r="99" spans="1:13" x14ac:dyDescent="0.3">
      <c r="A99" s="100">
        <v>93</v>
      </c>
      <c r="B99" s="1" t="s">
        <v>563</v>
      </c>
      <c r="C99" s="2" t="s">
        <v>59</v>
      </c>
      <c r="D99" s="32"/>
      <c r="E99" s="32"/>
      <c r="F99" s="2">
        <v>50</v>
      </c>
      <c r="G99" s="6" t="s">
        <v>188</v>
      </c>
      <c r="H99" s="49"/>
      <c r="I99" s="52">
        <f t="shared" si="55"/>
        <v>0</v>
      </c>
      <c r="J99" s="36"/>
      <c r="K99" s="52">
        <f t="shared" si="56"/>
        <v>0</v>
      </c>
      <c r="L99" s="7">
        <f t="shared" si="57"/>
        <v>0</v>
      </c>
      <c r="M99" s="79">
        <f t="shared" si="58"/>
        <v>0</v>
      </c>
    </row>
    <row r="100" spans="1:13" x14ac:dyDescent="0.3">
      <c r="A100" s="120">
        <v>94</v>
      </c>
      <c r="B100" s="1" t="s">
        <v>381</v>
      </c>
      <c r="C100" s="2" t="s">
        <v>59</v>
      </c>
      <c r="D100" s="32"/>
      <c r="E100" s="32"/>
      <c r="F100" s="2">
        <v>30</v>
      </c>
      <c r="G100" s="6" t="s">
        <v>188</v>
      </c>
      <c r="H100" s="49"/>
      <c r="I100" s="52">
        <f t="shared" si="55"/>
        <v>0</v>
      </c>
      <c r="J100" s="36"/>
      <c r="K100" s="52">
        <f t="shared" si="56"/>
        <v>0</v>
      </c>
      <c r="L100" s="7">
        <f t="shared" si="57"/>
        <v>0</v>
      </c>
      <c r="M100" s="79">
        <f t="shared" si="58"/>
        <v>0</v>
      </c>
    </row>
    <row r="101" spans="1:13" x14ac:dyDescent="0.3">
      <c r="A101" s="100">
        <v>95</v>
      </c>
      <c r="B101" s="1" t="s">
        <v>58</v>
      </c>
      <c r="C101" s="2" t="s">
        <v>59</v>
      </c>
      <c r="D101" s="32"/>
      <c r="E101" s="32"/>
      <c r="F101" s="2">
        <v>800</v>
      </c>
      <c r="G101" s="6" t="s">
        <v>188</v>
      </c>
      <c r="H101" s="50"/>
      <c r="I101" s="52">
        <f t="shared" si="55"/>
        <v>0</v>
      </c>
      <c r="J101" s="36"/>
      <c r="K101" s="52">
        <f t="shared" si="56"/>
        <v>0</v>
      </c>
      <c r="L101" s="7">
        <f t="shared" si="57"/>
        <v>0</v>
      </c>
      <c r="M101" s="79">
        <f t="shared" si="58"/>
        <v>0</v>
      </c>
    </row>
    <row r="102" spans="1:13" x14ac:dyDescent="0.3">
      <c r="A102" s="120">
        <v>96</v>
      </c>
      <c r="B102" s="1" t="s">
        <v>382</v>
      </c>
      <c r="C102" s="2" t="s">
        <v>59</v>
      </c>
      <c r="D102" s="32"/>
      <c r="E102" s="32"/>
      <c r="F102" s="2">
        <v>20</v>
      </c>
      <c r="G102" s="6" t="s">
        <v>468</v>
      </c>
      <c r="H102" s="39"/>
      <c r="I102" s="52">
        <f t="shared" si="55"/>
        <v>0</v>
      </c>
      <c r="J102" s="39"/>
      <c r="K102" s="52">
        <f t="shared" si="56"/>
        <v>0</v>
      </c>
      <c r="L102" s="7">
        <f t="shared" si="57"/>
        <v>0</v>
      </c>
      <c r="M102" s="79">
        <f t="shared" si="58"/>
        <v>0</v>
      </c>
    </row>
    <row r="103" spans="1:13" x14ac:dyDescent="0.3">
      <c r="A103" s="100">
        <v>97</v>
      </c>
      <c r="B103" s="1" t="s">
        <v>135</v>
      </c>
      <c r="C103" s="2" t="s">
        <v>59</v>
      </c>
      <c r="D103" s="32"/>
      <c r="E103" s="32"/>
      <c r="F103" s="2">
        <v>20</v>
      </c>
      <c r="G103" s="6" t="s">
        <v>191</v>
      </c>
      <c r="H103" s="39"/>
      <c r="I103" s="52">
        <f t="shared" si="55"/>
        <v>0</v>
      </c>
      <c r="J103" s="39"/>
      <c r="K103" s="52">
        <f t="shared" si="56"/>
        <v>0</v>
      </c>
      <c r="L103" s="7">
        <f t="shared" si="57"/>
        <v>0</v>
      </c>
      <c r="M103" s="79">
        <f t="shared" si="58"/>
        <v>0</v>
      </c>
    </row>
    <row r="104" spans="1:13" x14ac:dyDescent="0.3">
      <c r="A104" s="100">
        <v>98</v>
      </c>
      <c r="B104" s="1" t="s">
        <v>383</v>
      </c>
      <c r="C104" s="2" t="s">
        <v>3</v>
      </c>
      <c r="D104" s="32"/>
      <c r="E104" s="32"/>
      <c r="F104" s="2">
        <v>10</v>
      </c>
      <c r="G104" s="6" t="s">
        <v>191</v>
      </c>
      <c r="H104" s="39"/>
      <c r="I104" s="52">
        <f t="shared" si="55"/>
        <v>0</v>
      </c>
      <c r="J104" s="39"/>
      <c r="K104" s="52">
        <f t="shared" si="56"/>
        <v>0</v>
      </c>
      <c r="L104" s="7">
        <f t="shared" si="57"/>
        <v>0</v>
      </c>
      <c r="M104" s="79">
        <f t="shared" si="58"/>
        <v>0</v>
      </c>
    </row>
    <row r="105" spans="1:13" x14ac:dyDescent="0.3">
      <c r="A105" s="120">
        <v>99</v>
      </c>
      <c r="B105" s="1" t="s">
        <v>384</v>
      </c>
      <c r="C105" s="2" t="s">
        <v>3</v>
      </c>
      <c r="D105" s="32"/>
      <c r="E105" s="32"/>
      <c r="F105" s="2">
        <v>30</v>
      </c>
      <c r="G105" s="2" t="s">
        <v>191</v>
      </c>
      <c r="H105" s="39"/>
      <c r="I105" s="52">
        <f t="shared" si="55"/>
        <v>0</v>
      </c>
      <c r="J105" s="39"/>
      <c r="K105" s="52">
        <f t="shared" si="56"/>
        <v>0</v>
      </c>
      <c r="L105" s="7">
        <f t="shared" si="57"/>
        <v>0</v>
      </c>
      <c r="M105" s="79">
        <f t="shared" si="58"/>
        <v>0</v>
      </c>
    </row>
    <row r="106" spans="1:13" x14ac:dyDescent="0.3">
      <c r="A106" s="100">
        <v>100</v>
      </c>
      <c r="B106" s="1" t="s">
        <v>438</v>
      </c>
      <c r="C106" s="2" t="s">
        <v>59</v>
      </c>
      <c r="D106" s="32"/>
      <c r="E106" s="32"/>
      <c r="F106" s="2">
        <v>5</v>
      </c>
      <c r="G106" s="2" t="s">
        <v>59</v>
      </c>
      <c r="H106" s="39"/>
      <c r="I106" s="52">
        <f t="shared" si="55"/>
        <v>0</v>
      </c>
      <c r="J106" s="39"/>
      <c r="K106" s="52">
        <f t="shared" si="56"/>
        <v>0</v>
      </c>
      <c r="L106" s="7">
        <f t="shared" si="57"/>
        <v>0</v>
      </c>
      <c r="M106" s="79">
        <f t="shared" si="58"/>
        <v>0</v>
      </c>
    </row>
    <row r="107" spans="1:13" x14ac:dyDescent="0.3">
      <c r="A107" s="120">
        <v>101</v>
      </c>
      <c r="B107" s="1" t="s">
        <v>477</v>
      </c>
      <c r="C107" s="2" t="s">
        <v>59</v>
      </c>
      <c r="D107" s="32"/>
      <c r="E107" s="32"/>
      <c r="F107" s="2">
        <v>50</v>
      </c>
      <c r="G107" s="2" t="s">
        <v>188</v>
      </c>
      <c r="H107" s="39"/>
      <c r="I107" s="52">
        <f t="shared" si="55"/>
        <v>0</v>
      </c>
      <c r="J107" s="39"/>
      <c r="K107" s="52">
        <f t="shared" si="56"/>
        <v>0</v>
      </c>
      <c r="L107" s="7">
        <f t="shared" si="57"/>
        <v>0</v>
      </c>
      <c r="M107" s="79">
        <f t="shared" si="58"/>
        <v>0</v>
      </c>
    </row>
    <row r="108" spans="1:13" x14ac:dyDescent="0.3">
      <c r="A108" s="100">
        <v>102</v>
      </c>
      <c r="B108" s="1" t="s">
        <v>82</v>
      </c>
      <c r="C108" s="2" t="s">
        <v>59</v>
      </c>
      <c r="D108" s="32"/>
      <c r="E108" s="32"/>
      <c r="F108" s="2">
        <v>30</v>
      </c>
      <c r="G108" s="6" t="s">
        <v>188</v>
      </c>
      <c r="H108" s="49"/>
      <c r="I108" s="52">
        <f t="shared" si="55"/>
        <v>0</v>
      </c>
      <c r="J108" s="36"/>
      <c r="K108" s="52">
        <f t="shared" si="56"/>
        <v>0</v>
      </c>
      <c r="L108" s="7">
        <f t="shared" si="57"/>
        <v>0</v>
      </c>
      <c r="M108" s="79">
        <f t="shared" si="58"/>
        <v>0</v>
      </c>
    </row>
    <row r="109" spans="1:13" x14ac:dyDescent="0.3">
      <c r="A109" s="100">
        <v>103</v>
      </c>
      <c r="B109" s="1" t="s">
        <v>386</v>
      </c>
      <c r="C109" s="2" t="s">
        <v>3</v>
      </c>
      <c r="D109" s="32"/>
      <c r="E109" s="32"/>
      <c r="F109" s="2">
        <v>30</v>
      </c>
      <c r="G109" s="6" t="s">
        <v>191</v>
      </c>
      <c r="H109" s="49"/>
      <c r="I109" s="52">
        <f t="shared" si="55"/>
        <v>0</v>
      </c>
      <c r="J109" s="36"/>
      <c r="K109" s="52">
        <f t="shared" si="56"/>
        <v>0</v>
      </c>
      <c r="L109" s="7">
        <f t="shared" si="57"/>
        <v>0</v>
      </c>
      <c r="M109" s="79">
        <f t="shared" si="58"/>
        <v>0</v>
      </c>
    </row>
    <row r="110" spans="1:13" x14ac:dyDescent="0.3">
      <c r="A110" s="120">
        <v>104</v>
      </c>
      <c r="B110" s="1" t="s">
        <v>385</v>
      </c>
      <c r="C110" s="2" t="s">
        <v>59</v>
      </c>
      <c r="D110" s="32"/>
      <c r="E110" s="32"/>
      <c r="F110" s="2">
        <v>20</v>
      </c>
      <c r="G110" s="6" t="s">
        <v>188</v>
      </c>
      <c r="H110" s="49"/>
      <c r="I110" s="52">
        <f t="shared" si="55"/>
        <v>0</v>
      </c>
      <c r="J110" s="36"/>
      <c r="K110" s="52">
        <f t="shared" si="56"/>
        <v>0</v>
      </c>
      <c r="L110" s="7">
        <f t="shared" si="57"/>
        <v>0</v>
      </c>
      <c r="M110" s="79">
        <f t="shared" ref="M110" si="63">F110*I110</f>
        <v>0</v>
      </c>
    </row>
    <row r="111" spans="1:13" x14ac:dyDescent="0.3">
      <c r="A111" s="100">
        <v>105</v>
      </c>
      <c r="B111" s="1" t="s">
        <v>387</v>
      </c>
      <c r="C111" s="2" t="s">
        <v>59</v>
      </c>
      <c r="D111" s="32"/>
      <c r="E111" s="32"/>
      <c r="F111" s="2">
        <v>20</v>
      </c>
      <c r="G111" s="6" t="s">
        <v>188</v>
      </c>
      <c r="H111" s="49"/>
      <c r="I111" s="52">
        <f t="shared" si="55"/>
        <v>0</v>
      </c>
      <c r="J111" s="36"/>
      <c r="K111" s="52">
        <f t="shared" si="56"/>
        <v>0</v>
      </c>
      <c r="L111" s="7">
        <f t="shared" si="57"/>
        <v>0</v>
      </c>
      <c r="M111" s="79">
        <f t="shared" ref="M111" si="64">F111*I111</f>
        <v>0</v>
      </c>
    </row>
    <row r="112" spans="1:13" x14ac:dyDescent="0.3">
      <c r="A112" s="120">
        <v>106</v>
      </c>
      <c r="B112" s="1" t="s">
        <v>436</v>
      </c>
      <c r="C112" s="2" t="s">
        <v>59</v>
      </c>
      <c r="D112" s="32"/>
      <c r="E112" s="32"/>
      <c r="F112" s="2">
        <v>300</v>
      </c>
      <c r="G112" s="6" t="s">
        <v>59</v>
      </c>
      <c r="H112" s="49"/>
      <c r="I112" s="52">
        <f t="shared" si="55"/>
        <v>0</v>
      </c>
      <c r="J112" s="36"/>
      <c r="K112" s="52">
        <f t="shared" si="56"/>
        <v>0</v>
      </c>
      <c r="L112" s="7">
        <f t="shared" si="57"/>
        <v>0</v>
      </c>
      <c r="M112" s="79">
        <f t="shared" ref="M112" si="65">F112*I112</f>
        <v>0</v>
      </c>
    </row>
    <row r="113" spans="1:13" ht="15" thickBot="1" x14ac:dyDescent="0.35">
      <c r="A113" s="100">
        <v>107</v>
      </c>
      <c r="B113" s="81" t="s">
        <v>87</v>
      </c>
      <c r="C113" s="82" t="s">
        <v>59</v>
      </c>
      <c r="D113" s="107"/>
      <c r="E113" s="107"/>
      <c r="F113" s="82">
        <v>5</v>
      </c>
      <c r="G113" s="108" t="s">
        <v>188</v>
      </c>
      <c r="H113" s="84"/>
      <c r="I113" s="85">
        <f t="shared" si="55"/>
        <v>0</v>
      </c>
      <c r="J113" s="114"/>
      <c r="K113" s="85">
        <f t="shared" ref="K113" si="66">I113-H113</f>
        <v>0</v>
      </c>
      <c r="L113" s="87">
        <f t="shared" ref="L113" si="67">F113*H113</f>
        <v>0</v>
      </c>
      <c r="M113" s="88">
        <f t="shared" ref="M113" si="68">F113*I113</f>
        <v>0</v>
      </c>
    </row>
    <row r="114" spans="1:13" x14ac:dyDescent="0.3">
      <c r="J114" s="181" t="s">
        <v>501</v>
      </c>
      <c r="K114" s="181"/>
      <c r="L114" s="30">
        <f>SUM(L8:L113)</f>
        <v>0</v>
      </c>
      <c r="M114" s="30">
        <f>SUM(M8:M113)</f>
        <v>0</v>
      </c>
    </row>
  </sheetData>
  <sheetProtection selectLockedCells="1"/>
  <autoFilter ref="A4:F51">
    <sortState ref="A7:F105">
      <sortCondition ref="B4:B46"/>
    </sortState>
  </autoFilter>
  <mergeCells count="15">
    <mergeCell ref="J114:K114"/>
    <mergeCell ref="B1:M1"/>
    <mergeCell ref="L4:L5"/>
    <mergeCell ref="M4:M5"/>
    <mergeCell ref="J4:J5"/>
    <mergeCell ref="A2:I2"/>
    <mergeCell ref="A4:A5"/>
    <mergeCell ref="B4:B5"/>
    <mergeCell ref="C4:C5"/>
    <mergeCell ref="F4:F5"/>
    <mergeCell ref="H4:H5"/>
    <mergeCell ref="I4:I5"/>
    <mergeCell ref="E4:E5"/>
    <mergeCell ref="K4:K5"/>
    <mergeCell ref="G4:G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>
      <selection activeCell="E6" sqref="E6"/>
    </sheetView>
  </sheetViews>
  <sheetFormatPr defaultRowHeight="14.4" x14ac:dyDescent="0.3"/>
  <cols>
    <col min="1" max="1" width="5.5546875" style="10" customWidth="1"/>
    <col min="2" max="2" width="25.6640625" customWidth="1"/>
    <col min="3" max="3" width="4.88671875" customWidth="1"/>
    <col min="4" max="4" width="16.33203125" customWidth="1"/>
    <col min="5" max="5" width="23.6640625" customWidth="1"/>
    <col min="6" max="6" width="15.33203125" customWidth="1"/>
    <col min="7" max="7" width="11.33203125" customWidth="1"/>
    <col min="8" max="8" width="19.88671875" customWidth="1"/>
    <col min="9" max="9" width="19.5546875" customWidth="1"/>
    <col min="10" max="10" width="14.6640625" customWidth="1"/>
    <col min="11" max="11" width="16.88671875" customWidth="1"/>
    <col min="12" max="12" width="18.5546875" customWidth="1"/>
    <col min="13" max="13" width="20.6640625" customWidth="1"/>
  </cols>
  <sheetData>
    <row r="1" spans="1:13" ht="24.9" customHeight="1" x14ac:dyDescent="0.3">
      <c r="A1"/>
      <c r="B1" s="139" t="s">
        <v>133</v>
      </c>
      <c r="C1" s="139"/>
      <c r="D1" s="139"/>
      <c r="E1" s="139"/>
      <c r="F1" s="139"/>
      <c r="G1" s="139"/>
      <c r="H1" s="139"/>
      <c r="I1" s="139"/>
      <c r="J1" s="139"/>
    </row>
    <row r="2" spans="1:13" ht="18" x14ac:dyDescent="0.35">
      <c r="A2" s="147" t="s">
        <v>503</v>
      </c>
      <c r="B2" s="147"/>
      <c r="C2" s="147"/>
      <c r="D2" s="147"/>
      <c r="E2" s="20"/>
      <c r="F2" s="20"/>
      <c r="G2" s="20"/>
    </row>
    <row r="4" spans="1:13" ht="15" customHeight="1" x14ac:dyDescent="0.3">
      <c r="A4" s="148" t="s">
        <v>0</v>
      </c>
      <c r="B4" s="148" t="s">
        <v>187</v>
      </c>
      <c r="C4" s="148" t="s">
        <v>180</v>
      </c>
      <c r="D4" s="21"/>
      <c r="E4" s="146" t="s">
        <v>181</v>
      </c>
      <c r="F4" s="146" t="s">
        <v>190</v>
      </c>
      <c r="G4" s="146" t="s">
        <v>189</v>
      </c>
      <c r="H4" s="145" t="s">
        <v>2</v>
      </c>
      <c r="I4" s="145" t="s">
        <v>1</v>
      </c>
      <c r="J4" s="146" t="s">
        <v>186</v>
      </c>
      <c r="K4" s="146" t="s">
        <v>185</v>
      </c>
      <c r="L4" s="145" t="s">
        <v>183</v>
      </c>
      <c r="M4" s="145" t="s">
        <v>184</v>
      </c>
    </row>
    <row r="5" spans="1:13" ht="27.75" customHeight="1" x14ac:dyDescent="0.3">
      <c r="A5" s="148"/>
      <c r="B5" s="148"/>
      <c r="C5" s="148"/>
      <c r="D5" s="19" t="s">
        <v>182</v>
      </c>
      <c r="E5" s="144"/>
      <c r="F5" s="138"/>
      <c r="G5" s="138"/>
      <c r="H5" s="145"/>
      <c r="I5" s="145"/>
      <c r="J5" s="138"/>
      <c r="K5" s="138"/>
      <c r="L5" s="145"/>
      <c r="M5" s="145"/>
    </row>
    <row r="6" spans="1:13" x14ac:dyDescent="0.3">
      <c r="A6" s="4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3" x14ac:dyDescent="0.3">
      <c r="A7" s="2">
        <v>1</v>
      </c>
      <c r="B7" s="14" t="s">
        <v>161</v>
      </c>
      <c r="C7" s="15" t="s">
        <v>3</v>
      </c>
      <c r="D7" s="48"/>
      <c r="E7" s="48"/>
      <c r="F7" s="15">
        <v>20</v>
      </c>
      <c r="G7" s="6" t="s">
        <v>191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">
        <f>F7*I7</f>
        <v>0</v>
      </c>
    </row>
    <row r="8" spans="1:13" x14ac:dyDescent="0.3">
      <c r="A8" s="2">
        <v>2</v>
      </c>
      <c r="B8" s="8" t="s">
        <v>31</v>
      </c>
      <c r="C8" s="110" t="s">
        <v>3</v>
      </c>
      <c r="D8" s="48"/>
      <c r="E8" s="48"/>
      <c r="F8" s="15">
        <v>10</v>
      </c>
      <c r="G8" s="6" t="s">
        <v>191</v>
      </c>
      <c r="H8" s="49"/>
      <c r="I8" s="52">
        <f>H8*(J8+1)</f>
        <v>0</v>
      </c>
      <c r="J8" s="53"/>
      <c r="K8" s="52">
        <f>I8-H8</f>
        <v>0</v>
      </c>
      <c r="L8" s="7">
        <f>F8*H8</f>
        <v>0</v>
      </c>
      <c r="M8" s="7">
        <f>F8*I8</f>
        <v>0</v>
      </c>
    </row>
    <row r="9" spans="1:13" x14ac:dyDescent="0.3">
      <c r="A9" s="2">
        <v>3</v>
      </c>
      <c r="B9" s="14" t="s">
        <v>162</v>
      </c>
      <c r="C9" s="15" t="s">
        <v>3</v>
      </c>
      <c r="D9" s="48"/>
      <c r="E9" s="48"/>
      <c r="F9" s="15">
        <v>50</v>
      </c>
      <c r="G9" s="6" t="s">
        <v>191</v>
      </c>
      <c r="H9" s="49"/>
      <c r="I9" s="52">
        <f t="shared" ref="I9:I14" si="0">H9*(J9+1)</f>
        <v>0</v>
      </c>
      <c r="J9" s="36"/>
      <c r="K9" s="52">
        <f t="shared" ref="K9:K14" si="1">I9-H9</f>
        <v>0</v>
      </c>
      <c r="L9" s="7">
        <f t="shared" ref="L9:L14" si="2">F9*H9</f>
        <v>0</v>
      </c>
      <c r="M9" s="7">
        <f t="shared" ref="M9:M14" si="3">F9*I9</f>
        <v>0</v>
      </c>
    </row>
    <row r="10" spans="1:13" x14ac:dyDescent="0.3">
      <c r="A10" s="2">
        <v>4</v>
      </c>
      <c r="B10" s="14" t="s">
        <v>163</v>
      </c>
      <c r="C10" s="15" t="s">
        <v>3</v>
      </c>
      <c r="D10" s="48"/>
      <c r="E10" s="48"/>
      <c r="F10" s="15">
        <v>10</v>
      </c>
      <c r="G10" s="6" t="s">
        <v>191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">
        <f t="shared" si="3"/>
        <v>0</v>
      </c>
    </row>
    <row r="11" spans="1:13" x14ac:dyDescent="0.3">
      <c r="A11" s="2">
        <v>5</v>
      </c>
      <c r="B11" s="14" t="s">
        <v>164</v>
      </c>
      <c r="C11" s="15" t="s">
        <v>3</v>
      </c>
      <c r="D11" s="48"/>
      <c r="E11" s="48"/>
      <c r="F11" s="15">
        <v>10</v>
      </c>
      <c r="G11" s="6" t="s">
        <v>191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">
        <f t="shared" si="3"/>
        <v>0</v>
      </c>
    </row>
    <row r="12" spans="1:13" x14ac:dyDescent="0.3">
      <c r="A12" s="2">
        <v>6</v>
      </c>
      <c r="B12" s="14" t="s">
        <v>165</v>
      </c>
      <c r="C12" s="15" t="s">
        <v>3</v>
      </c>
      <c r="D12" s="48"/>
      <c r="E12" s="48"/>
      <c r="F12" s="15">
        <v>20</v>
      </c>
      <c r="G12" s="6" t="s">
        <v>191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2">
        <v>7</v>
      </c>
      <c r="B13" s="14" t="s">
        <v>10</v>
      </c>
      <c r="C13" s="15" t="s">
        <v>3</v>
      </c>
      <c r="D13" s="48"/>
      <c r="E13" s="48"/>
      <c r="F13" s="15">
        <v>30</v>
      </c>
      <c r="G13" s="6" t="s">
        <v>191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">
        <f t="shared" si="3"/>
        <v>0</v>
      </c>
    </row>
    <row r="14" spans="1:13" ht="14.25" customHeight="1" x14ac:dyDescent="0.3">
      <c r="A14" s="2">
        <v>8</v>
      </c>
      <c r="B14" s="14" t="s">
        <v>18</v>
      </c>
      <c r="C14" s="15" t="s">
        <v>3</v>
      </c>
      <c r="D14" s="48"/>
      <c r="E14" s="48"/>
      <c r="F14" s="15">
        <v>30</v>
      </c>
      <c r="G14" s="6" t="s">
        <v>191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C15" s="10"/>
      <c r="D15" s="10"/>
      <c r="E15" s="10"/>
      <c r="F15" s="11"/>
      <c r="G15" s="12"/>
      <c r="H15" s="11"/>
      <c r="I15" s="13"/>
      <c r="J15" s="13"/>
      <c r="K15" s="26" t="s">
        <v>113</v>
      </c>
      <c r="L15" s="25">
        <f>SUM(L7:L14)</f>
        <v>0</v>
      </c>
      <c r="M15" s="25">
        <f>SUM(M7:M14)</f>
        <v>0</v>
      </c>
    </row>
    <row r="16" spans="1:13" x14ac:dyDescent="0.3">
      <c r="C16" s="10"/>
      <c r="D16" s="10"/>
      <c r="E16" s="10"/>
    </row>
    <row r="17" spans="3:5" x14ac:dyDescent="0.3">
      <c r="C17" s="10"/>
      <c r="E17" s="10"/>
    </row>
    <row r="18" spans="3:5" x14ac:dyDescent="0.3">
      <c r="C18" s="10"/>
      <c r="E18" s="10"/>
    </row>
  </sheetData>
  <sheetProtection selectLockedCells="1"/>
  <mergeCells count="14">
    <mergeCell ref="K4:K5"/>
    <mergeCell ref="L4:L5"/>
    <mergeCell ref="M4:M5"/>
    <mergeCell ref="B1:J1"/>
    <mergeCell ref="A4:A5"/>
    <mergeCell ref="B4:B5"/>
    <mergeCell ref="C4:C5"/>
    <mergeCell ref="E4:E5"/>
    <mergeCell ref="F4:F5"/>
    <mergeCell ref="G4:G5"/>
    <mergeCell ref="H4:H5"/>
    <mergeCell ref="A2:D2"/>
    <mergeCell ref="I4:I5"/>
    <mergeCell ref="J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workbookViewId="0">
      <selection activeCell="A19" sqref="A19"/>
    </sheetView>
  </sheetViews>
  <sheetFormatPr defaultColWidth="9.109375" defaultRowHeight="14.4" x14ac:dyDescent="0.3"/>
  <cols>
    <col min="1" max="1" width="10.109375" customWidth="1"/>
    <col min="2" max="2" width="39.6640625" customWidth="1"/>
    <col min="4" max="4" width="15.5546875" customWidth="1"/>
    <col min="5" max="5" width="25.109375" customWidth="1"/>
    <col min="6" max="6" width="13.5546875" customWidth="1"/>
    <col min="7" max="7" width="16.5546875" customWidth="1"/>
    <col min="8" max="8" width="19.33203125" customWidth="1"/>
    <col min="9" max="9" width="17.5546875" customWidth="1"/>
    <col min="10" max="10" width="14.33203125" customWidth="1"/>
    <col min="11" max="11" width="15.33203125" customWidth="1"/>
    <col min="12" max="12" width="22" customWidth="1"/>
    <col min="13" max="13" width="20.33203125" customWidth="1"/>
  </cols>
  <sheetData>
    <row r="1" spans="1:13" ht="17.25" customHeight="1" x14ac:dyDescent="0.45">
      <c r="A1" s="64"/>
      <c r="B1" s="182" t="s">
        <v>133</v>
      </c>
      <c r="C1" s="182"/>
      <c r="D1" s="182"/>
      <c r="E1" s="182"/>
      <c r="F1" s="182"/>
      <c r="G1" s="182"/>
      <c r="H1" s="182"/>
      <c r="I1" s="182"/>
      <c r="J1" s="182"/>
      <c r="K1" s="182"/>
    </row>
    <row r="2" spans="1:13" ht="18" x14ac:dyDescent="0.35">
      <c r="A2" s="147" t="s">
        <v>649</v>
      </c>
      <c r="B2" s="183"/>
      <c r="C2" s="183"/>
      <c r="D2" s="183"/>
      <c r="E2" s="150"/>
      <c r="I2" s="9"/>
    </row>
    <row r="3" spans="1:13" ht="15" thickBot="1" x14ac:dyDescent="0.35"/>
    <row r="4" spans="1:13" ht="15" customHeight="1" x14ac:dyDescent="0.3">
      <c r="A4" s="165" t="s">
        <v>0</v>
      </c>
      <c r="B4" s="167" t="s">
        <v>187</v>
      </c>
      <c r="C4" s="167" t="s">
        <v>180</v>
      </c>
      <c r="D4" s="106"/>
      <c r="E4" s="172" t="s">
        <v>181</v>
      </c>
      <c r="F4" s="172" t="s">
        <v>190</v>
      </c>
      <c r="G4" s="172" t="s">
        <v>189</v>
      </c>
      <c r="H4" s="169" t="s">
        <v>2</v>
      </c>
      <c r="I4" s="169" t="s">
        <v>1</v>
      </c>
      <c r="J4" s="172" t="s">
        <v>186</v>
      </c>
      <c r="K4" s="172" t="s">
        <v>185</v>
      </c>
      <c r="L4" s="169" t="s">
        <v>183</v>
      </c>
      <c r="M4" s="170" t="s">
        <v>184</v>
      </c>
    </row>
    <row r="5" spans="1:13" ht="27" customHeight="1" x14ac:dyDescent="0.3">
      <c r="A5" s="166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7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4" t="s">
        <v>157</v>
      </c>
      <c r="C7" s="15" t="s">
        <v>3</v>
      </c>
      <c r="D7" s="65"/>
      <c r="E7" s="33"/>
      <c r="F7" s="98">
        <v>100</v>
      </c>
      <c r="G7" s="6" t="s">
        <v>191</v>
      </c>
      <c r="H7" s="35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4" t="s">
        <v>158</v>
      </c>
      <c r="C8" s="15" t="s">
        <v>3</v>
      </c>
      <c r="D8" s="65"/>
      <c r="E8" s="33"/>
      <c r="F8" s="98">
        <v>50</v>
      </c>
      <c r="G8" s="6" t="s">
        <v>191</v>
      </c>
      <c r="H8" s="35"/>
      <c r="I8" s="52">
        <f t="shared" ref="I8:I11" si="0">H8*(J8+1)</f>
        <v>0</v>
      </c>
      <c r="J8" s="36"/>
      <c r="K8" s="52">
        <f t="shared" ref="K8:K11" si="1">I8-H8</f>
        <v>0</v>
      </c>
      <c r="L8" s="7">
        <f t="shared" ref="L8:L11" si="2">F8*H8</f>
        <v>0</v>
      </c>
      <c r="M8" s="79">
        <f t="shared" ref="M8:M11" si="3">F8*I8</f>
        <v>0</v>
      </c>
    </row>
    <row r="9" spans="1:13" x14ac:dyDescent="0.3">
      <c r="A9" s="78">
        <v>3</v>
      </c>
      <c r="B9" s="14" t="s">
        <v>159</v>
      </c>
      <c r="C9" s="15" t="s">
        <v>3</v>
      </c>
      <c r="D9" s="65"/>
      <c r="E9" s="48"/>
      <c r="F9" s="15">
        <v>5</v>
      </c>
      <c r="G9" s="6" t="s">
        <v>191</v>
      </c>
      <c r="H9" s="35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8" t="s">
        <v>625</v>
      </c>
      <c r="C10" s="110" t="s">
        <v>3</v>
      </c>
      <c r="D10" s="65"/>
      <c r="E10" s="33"/>
      <c r="F10" s="15">
        <v>5</v>
      </c>
      <c r="G10" s="6" t="s">
        <v>191</v>
      </c>
      <c r="H10" s="35"/>
      <c r="I10" s="52">
        <f t="shared" ref="I10" si="4">H10*(J10+1)</f>
        <v>0</v>
      </c>
      <c r="J10" s="36"/>
      <c r="K10" s="52">
        <f t="shared" ref="K10" si="5">I10-H10</f>
        <v>0</v>
      </c>
      <c r="L10" s="7">
        <f t="shared" ref="L10" si="6">F10*H10</f>
        <v>0</v>
      </c>
      <c r="M10" s="79">
        <f t="shared" ref="M10" si="7">F10*I10</f>
        <v>0</v>
      </c>
    </row>
    <row r="11" spans="1:13" ht="15" thickBot="1" x14ac:dyDescent="0.35">
      <c r="A11" s="80">
        <v>6</v>
      </c>
      <c r="B11" s="121" t="s">
        <v>160</v>
      </c>
      <c r="C11" s="122" t="s">
        <v>3</v>
      </c>
      <c r="D11" s="123"/>
      <c r="E11" s="116"/>
      <c r="F11" s="122">
        <v>50</v>
      </c>
      <c r="G11" s="82" t="s">
        <v>191</v>
      </c>
      <c r="H11" s="113"/>
      <c r="I11" s="85">
        <f t="shared" si="0"/>
        <v>0</v>
      </c>
      <c r="J11" s="124"/>
      <c r="K11" s="85">
        <f t="shared" si="1"/>
        <v>0</v>
      </c>
      <c r="L11" s="87">
        <f t="shared" si="2"/>
        <v>0</v>
      </c>
      <c r="M11" s="88">
        <f t="shared" si="3"/>
        <v>0</v>
      </c>
    </row>
    <row r="12" spans="1:13" x14ac:dyDescent="0.3">
      <c r="K12" s="47" t="s">
        <v>147</v>
      </c>
      <c r="L12" s="30">
        <f>SUM(L7:L11)</f>
        <v>0</v>
      </c>
      <c r="M12" s="30">
        <f>SUM(M7:M11)</f>
        <v>0</v>
      </c>
    </row>
  </sheetData>
  <sheetProtection selectLockedCells="1"/>
  <mergeCells count="14">
    <mergeCell ref="L4:L5"/>
    <mergeCell ref="M4:M5"/>
    <mergeCell ref="B1:K1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A2:E2"/>
  </mergeCells>
  <phoneticPr fontId="0" type="noConversion"/>
  <pageMargins left="0.7" right="0.7" top="0.75" bottom="0.75" header="0.3" footer="0.3"/>
  <pageSetup paperSize="8" scale="8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opLeftCell="B1" workbookViewId="0">
      <selection activeCell="L13" sqref="L13"/>
    </sheetView>
  </sheetViews>
  <sheetFormatPr defaultRowHeight="14.4" x14ac:dyDescent="0.3"/>
  <cols>
    <col min="2" max="2" width="34.6640625" customWidth="1"/>
    <col min="4" max="4" width="12.88671875" customWidth="1"/>
    <col min="5" max="5" width="25.109375" customWidth="1"/>
    <col min="6" max="6" width="11.6640625" customWidth="1"/>
    <col min="7" max="7" width="13.5546875" customWidth="1"/>
    <col min="8" max="8" width="19.88671875" customWidth="1"/>
    <col min="9" max="10" width="16.33203125" customWidth="1"/>
    <col min="11" max="11" width="15.5546875" customWidth="1"/>
    <col min="12" max="12" width="18.88671875" customWidth="1"/>
    <col min="13" max="13" width="17.88671875" customWidth="1"/>
  </cols>
  <sheetData>
    <row r="1" spans="1:13" ht="23.4" x14ac:dyDescent="0.45">
      <c r="A1" s="16"/>
      <c r="B1" s="182" t="s">
        <v>133</v>
      </c>
      <c r="C1" s="182"/>
      <c r="D1" s="182"/>
      <c r="E1" s="182"/>
      <c r="F1" s="182"/>
      <c r="G1" s="182"/>
      <c r="H1" s="182"/>
      <c r="I1" s="182"/>
      <c r="J1" s="182"/>
      <c r="K1" s="182"/>
    </row>
    <row r="2" spans="1:13" ht="18" x14ac:dyDescent="0.35">
      <c r="A2" s="147" t="s">
        <v>504</v>
      </c>
      <c r="B2" s="183"/>
      <c r="C2" s="183"/>
      <c r="D2" s="183"/>
      <c r="E2" s="183"/>
      <c r="I2" s="9"/>
    </row>
    <row r="3" spans="1:13" ht="15" thickBot="1" x14ac:dyDescent="0.35"/>
    <row r="4" spans="1:13" ht="15" customHeight="1" x14ac:dyDescent="0.3">
      <c r="A4" s="177" t="s">
        <v>0</v>
      </c>
      <c r="B4" s="179" t="s">
        <v>187</v>
      </c>
      <c r="C4" s="179" t="s">
        <v>180</v>
      </c>
      <c r="D4" s="125"/>
      <c r="E4" s="173" t="s">
        <v>181</v>
      </c>
      <c r="F4" s="173" t="s">
        <v>190</v>
      </c>
      <c r="G4" s="173" t="s">
        <v>189</v>
      </c>
      <c r="H4" s="174" t="s">
        <v>2</v>
      </c>
      <c r="I4" s="174" t="s">
        <v>1</v>
      </c>
      <c r="J4" s="173" t="s">
        <v>186</v>
      </c>
      <c r="K4" s="173" t="s">
        <v>185</v>
      </c>
      <c r="L4" s="174" t="s">
        <v>183</v>
      </c>
      <c r="M4" s="175" t="s">
        <v>184</v>
      </c>
    </row>
    <row r="5" spans="1:13" ht="29.25" customHeight="1" x14ac:dyDescent="0.3">
      <c r="A5" s="178"/>
      <c r="B5" s="148"/>
      <c r="C5" s="148"/>
      <c r="D5" s="19" t="s">
        <v>182</v>
      </c>
      <c r="E5" s="144"/>
      <c r="F5" s="138"/>
      <c r="G5" s="138"/>
      <c r="H5" s="145"/>
      <c r="I5" s="145"/>
      <c r="J5" s="138"/>
      <c r="K5" s="138"/>
      <c r="L5" s="145"/>
      <c r="M5" s="176"/>
    </row>
    <row r="6" spans="1:13" x14ac:dyDescent="0.3">
      <c r="A6" s="126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127">
        <v>13</v>
      </c>
    </row>
    <row r="7" spans="1:13" x14ac:dyDescent="0.3">
      <c r="A7" s="78">
        <v>1</v>
      </c>
      <c r="B7" s="8" t="s">
        <v>441</v>
      </c>
      <c r="C7" s="15" t="s">
        <v>59</v>
      </c>
      <c r="D7" s="48"/>
      <c r="E7" s="48"/>
      <c r="F7" s="15">
        <v>30</v>
      </c>
      <c r="G7" s="6" t="s">
        <v>403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ht="15" customHeight="1" x14ac:dyDescent="0.3">
      <c r="A8" s="78">
        <v>2</v>
      </c>
      <c r="B8" s="8" t="s">
        <v>440</v>
      </c>
      <c r="C8" s="15" t="s">
        <v>59</v>
      </c>
      <c r="D8" s="48"/>
      <c r="E8" s="48"/>
      <c r="F8" s="15">
        <v>100</v>
      </c>
      <c r="G8" s="6" t="s">
        <v>409</v>
      </c>
      <c r="H8" s="49"/>
      <c r="I8" s="52">
        <f t="shared" ref="I8:I10" si="0">H8*(J8+1)</f>
        <v>0</v>
      </c>
      <c r="J8" s="36"/>
      <c r="K8" s="52">
        <f t="shared" ref="K8:K10" si="1">I8-H8</f>
        <v>0</v>
      </c>
      <c r="L8" s="7">
        <f t="shared" ref="L8:L10" si="2">F8*H8</f>
        <v>0</v>
      </c>
      <c r="M8" s="79">
        <f t="shared" ref="M8:M10" si="3">F8*I8</f>
        <v>0</v>
      </c>
    </row>
    <row r="9" spans="1:13" ht="15" customHeight="1" x14ac:dyDescent="0.3">
      <c r="A9" s="78">
        <v>3</v>
      </c>
      <c r="B9" s="8" t="s">
        <v>439</v>
      </c>
      <c r="C9" s="15" t="s">
        <v>59</v>
      </c>
      <c r="D9" s="48"/>
      <c r="E9" s="48"/>
      <c r="F9" s="15">
        <v>100</v>
      </c>
      <c r="G9" s="6" t="s">
        <v>409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ht="15" customHeight="1" x14ac:dyDescent="0.3">
      <c r="A10" s="78">
        <v>4</v>
      </c>
      <c r="B10" s="8" t="s">
        <v>442</v>
      </c>
      <c r="C10" s="15" t="s">
        <v>59</v>
      </c>
      <c r="D10" s="48"/>
      <c r="E10" s="48"/>
      <c r="F10" s="15">
        <v>100</v>
      </c>
      <c r="G10" s="6" t="s">
        <v>419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ht="15" customHeight="1" x14ac:dyDescent="0.3">
      <c r="A11" s="78">
        <v>5</v>
      </c>
      <c r="B11" s="8" t="s">
        <v>627</v>
      </c>
      <c r="C11" s="110" t="s">
        <v>59</v>
      </c>
      <c r="D11" s="48"/>
      <c r="E11" s="48"/>
      <c r="F11" s="15">
        <v>5</v>
      </c>
      <c r="G11" s="6" t="s">
        <v>191</v>
      </c>
      <c r="H11" s="49"/>
      <c r="I11" s="52">
        <f t="shared" ref="I11:I12" si="4">H11*(J11+1)</f>
        <v>0</v>
      </c>
      <c r="J11" s="36"/>
      <c r="K11" s="52">
        <f t="shared" ref="K11:K12" si="5">I11-H11</f>
        <v>0</v>
      </c>
      <c r="L11" s="7">
        <f t="shared" ref="L11:L12" si="6">F11*H11</f>
        <v>0</v>
      </c>
      <c r="M11" s="79">
        <f t="shared" ref="M11:M12" si="7">F11*I11</f>
        <v>0</v>
      </c>
    </row>
    <row r="12" spans="1:13" ht="15" customHeight="1" thickBot="1" x14ac:dyDescent="0.35">
      <c r="A12" s="80">
        <v>6</v>
      </c>
      <c r="B12" s="128" t="s">
        <v>626</v>
      </c>
      <c r="C12" s="129" t="s">
        <v>59</v>
      </c>
      <c r="D12" s="116"/>
      <c r="E12" s="116"/>
      <c r="F12" s="122">
        <v>5</v>
      </c>
      <c r="G12" s="108" t="s">
        <v>191</v>
      </c>
      <c r="H12" s="84"/>
      <c r="I12" s="85">
        <f t="shared" si="4"/>
        <v>0</v>
      </c>
      <c r="J12" s="114"/>
      <c r="K12" s="85">
        <f t="shared" si="5"/>
        <v>0</v>
      </c>
      <c r="L12" s="87">
        <f t="shared" si="6"/>
        <v>0</v>
      </c>
      <c r="M12" s="88">
        <f t="shared" si="7"/>
        <v>0</v>
      </c>
    </row>
    <row r="13" spans="1:13" x14ac:dyDescent="0.3">
      <c r="K13" s="27" t="s">
        <v>113</v>
      </c>
      <c r="L13" s="23">
        <f>SUM(L7:L12)</f>
        <v>0</v>
      </c>
      <c r="M13" s="23">
        <f>SUM(M7:M10)</f>
        <v>0</v>
      </c>
    </row>
  </sheetData>
  <sheetProtection selectLockedCells="1"/>
  <mergeCells count="14">
    <mergeCell ref="L4:L5"/>
    <mergeCell ref="M4:M5"/>
    <mergeCell ref="A2:E2"/>
    <mergeCell ref="B1:K1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87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workbookViewId="0">
      <selection activeCell="M10" sqref="M10"/>
    </sheetView>
  </sheetViews>
  <sheetFormatPr defaultColWidth="9.109375" defaultRowHeight="14.4" x14ac:dyDescent="0.3"/>
  <cols>
    <col min="1" max="1" width="10.109375" style="130" customWidth="1"/>
    <col min="2" max="2" width="39.6640625" style="130" customWidth="1"/>
    <col min="3" max="3" width="9.109375" style="130"/>
    <col min="4" max="4" width="15.5546875" style="130" customWidth="1"/>
    <col min="5" max="5" width="25.109375" style="130" customWidth="1"/>
    <col min="6" max="6" width="13.5546875" style="130" customWidth="1"/>
    <col min="7" max="7" width="16.5546875" style="130" customWidth="1"/>
    <col min="8" max="8" width="19.33203125" style="130" customWidth="1"/>
    <col min="9" max="9" width="17.5546875" style="130" customWidth="1"/>
    <col min="10" max="10" width="14.33203125" style="130" customWidth="1"/>
    <col min="11" max="11" width="15.33203125" style="130" customWidth="1"/>
    <col min="12" max="12" width="22" style="130" customWidth="1"/>
    <col min="13" max="13" width="20.33203125" style="130" customWidth="1"/>
    <col min="14" max="16384" width="9.109375" style="130"/>
  </cols>
  <sheetData>
    <row r="1" spans="1:13" ht="17.25" customHeight="1" x14ac:dyDescent="0.45">
      <c r="A1" s="64"/>
      <c r="B1" s="182" t="s">
        <v>133</v>
      </c>
      <c r="C1" s="182"/>
      <c r="D1" s="182"/>
      <c r="E1" s="182"/>
      <c r="F1" s="182"/>
      <c r="G1" s="182"/>
      <c r="H1" s="182"/>
      <c r="I1" s="182"/>
      <c r="J1" s="182"/>
      <c r="K1" s="182"/>
    </row>
    <row r="2" spans="1:13" ht="18" x14ac:dyDescent="0.35">
      <c r="A2" s="147" t="s">
        <v>693</v>
      </c>
      <c r="B2" s="183"/>
      <c r="C2" s="183"/>
      <c r="D2" s="183"/>
      <c r="E2" s="150"/>
      <c r="I2" s="9"/>
    </row>
    <row r="3" spans="1:13" ht="15" thickBot="1" x14ac:dyDescent="0.35"/>
    <row r="4" spans="1:13" ht="15" customHeight="1" x14ac:dyDescent="0.3">
      <c r="A4" s="165" t="s">
        <v>0</v>
      </c>
      <c r="B4" s="167" t="s">
        <v>187</v>
      </c>
      <c r="C4" s="167" t="s">
        <v>180</v>
      </c>
      <c r="D4" s="131"/>
      <c r="E4" s="172" t="s">
        <v>181</v>
      </c>
      <c r="F4" s="172" t="s">
        <v>190</v>
      </c>
      <c r="G4" s="172" t="s">
        <v>189</v>
      </c>
      <c r="H4" s="169" t="s">
        <v>2</v>
      </c>
      <c r="I4" s="169" t="s">
        <v>1</v>
      </c>
      <c r="J4" s="172" t="s">
        <v>186</v>
      </c>
      <c r="K4" s="172" t="s">
        <v>185</v>
      </c>
      <c r="L4" s="169" t="s">
        <v>183</v>
      </c>
      <c r="M4" s="170" t="s">
        <v>184</v>
      </c>
    </row>
    <row r="5" spans="1:13" ht="27" customHeight="1" x14ac:dyDescent="0.3">
      <c r="A5" s="166"/>
      <c r="B5" s="143"/>
      <c r="C5" s="143"/>
      <c r="D5" s="55" t="s">
        <v>182</v>
      </c>
      <c r="E5" s="144"/>
      <c r="F5" s="138"/>
      <c r="G5" s="138"/>
      <c r="H5" s="140"/>
      <c r="I5" s="140"/>
      <c r="J5" s="138"/>
      <c r="K5" s="138"/>
      <c r="L5" s="140"/>
      <c r="M5" s="171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8" t="s">
        <v>624</v>
      </c>
      <c r="C7" s="15" t="s">
        <v>3</v>
      </c>
      <c r="D7" s="65"/>
      <c r="E7" s="33"/>
      <c r="F7" s="15">
        <v>10</v>
      </c>
      <c r="G7" s="6" t="s">
        <v>191</v>
      </c>
      <c r="H7" s="35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ht="15" thickBot="1" x14ac:dyDescent="0.35">
      <c r="A8" s="80">
        <v>2</v>
      </c>
      <c r="B8" s="128" t="s">
        <v>694</v>
      </c>
      <c r="C8" s="129" t="s">
        <v>59</v>
      </c>
      <c r="D8" s="123"/>
      <c r="E8" s="133"/>
      <c r="F8" s="134">
        <v>5000</v>
      </c>
      <c r="G8" s="108" t="s">
        <v>59</v>
      </c>
      <c r="H8" s="135"/>
      <c r="I8" s="85">
        <f t="shared" ref="I8" si="0">H8*(J8+1)</f>
        <v>0</v>
      </c>
      <c r="J8" s="114"/>
      <c r="K8" s="85">
        <f t="shared" ref="K8" si="1">I8-H8</f>
        <v>0</v>
      </c>
      <c r="L8" s="87">
        <f t="shared" ref="L8" si="2">F8*H8</f>
        <v>0</v>
      </c>
      <c r="M8" s="88">
        <f t="shared" ref="M8" si="3">F8*I8</f>
        <v>0</v>
      </c>
    </row>
    <row r="9" spans="1:13" x14ac:dyDescent="0.3">
      <c r="K9" s="47" t="s">
        <v>147</v>
      </c>
      <c r="L9" s="30">
        <f>SUM(L7:L8)</f>
        <v>0</v>
      </c>
      <c r="M9" s="30">
        <f>SUM(M7:M8)</f>
        <v>0</v>
      </c>
    </row>
  </sheetData>
  <sheetProtection selectLockedCells="1"/>
  <mergeCells count="14">
    <mergeCell ref="J4:J5"/>
    <mergeCell ref="K4:K5"/>
    <mergeCell ref="L4:L5"/>
    <mergeCell ref="M4:M5"/>
    <mergeCell ref="B1:K1"/>
    <mergeCell ref="A2:E2"/>
    <mergeCell ref="A4:A5"/>
    <mergeCell ref="B4:B5"/>
    <mergeCell ref="C4:C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8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1. MESO</vt:lpstr>
      <vt:lpstr>2. PERUTNINSKO MESO </vt:lpstr>
      <vt:lpstr>3. RIBE</vt:lpstr>
      <vt:lpstr>4. ZAMRZNJENA ŽIVILA</vt:lpstr>
      <vt:lpstr>5. MOKA IN MLEVSKI IZDELKI</vt:lpstr>
      <vt:lpstr>6. KRUH IN PEKOVSKI IZDELKI</vt:lpstr>
      <vt:lpstr>7. MLEKO IN MLEČNI IZDELKI</vt:lpstr>
      <vt:lpstr>8. KONZERVIRANA ŽIVILA</vt:lpstr>
      <vt:lpstr>9. SUHO SADJE IN OREŠČKI</vt:lpstr>
      <vt:lpstr>10. SVEŽE SADJE IN ZELENJAVA</vt:lpstr>
      <vt:lpstr>11. PIJAČE</vt:lpstr>
      <vt:lpstr>12. SPLOŠNO PREHRAMBENO BLAGO</vt:lpstr>
      <vt:lpstr>13. EKO SVEŽE SADJE IN ZELENJAV</vt:lpstr>
      <vt:lpstr>List1</vt:lpstr>
      <vt:lpstr>14. EKO MESO IN MESNI IZDELKI</vt:lpstr>
      <vt:lpstr>15. EKO MLEČNI IZDELKI</vt:lpstr>
      <vt:lpstr>16. EKO PERUTNINSKO MESO IN PRO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Rosanda</dc:creator>
  <cp:lastModifiedBy>Admin</cp:lastModifiedBy>
  <cp:lastPrinted>2024-08-19T06:31:18Z</cp:lastPrinted>
  <dcterms:created xsi:type="dcterms:W3CDTF">2017-03-21T08:11:07Z</dcterms:created>
  <dcterms:modified xsi:type="dcterms:W3CDTF">2026-08-13T13:37:58Z</dcterms:modified>
</cp:coreProperties>
</file>